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ctoria.Solano\Desktop\Consolidado Evaluación Final\"/>
    </mc:Choice>
  </mc:AlternateContent>
  <bookViews>
    <workbookView xWindow="120" yWindow="135" windowWidth="15480" windowHeight="6660" tabRatio="598" firstSheet="2" activeTab="2"/>
  </bookViews>
  <sheets>
    <sheet name="TECNICA - ENERGIA VITAL " sheetId="8" r:id="rId1"/>
    <sheet name="TECNICA - FUNDACION SEMBRANDO F" sheetId="11" r:id="rId2"/>
    <sheet name="TECNICA - FUNDESOL" sheetId="13" r:id="rId3"/>
    <sheet name="FINANCIERA" sheetId="10" state="hidden" r:id="rId4"/>
    <sheet name="FUNDEPALMA" sheetId="14" state="hidden" r:id="rId5"/>
  </sheets>
  <calcPr calcId="152511"/>
</workbook>
</file>

<file path=xl/calcChain.xml><?xml version="1.0" encoding="utf-8"?>
<calcChain xmlns="http://schemas.openxmlformats.org/spreadsheetml/2006/main">
  <c r="F15" i="13" l="1"/>
  <c r="E15" i="13"/>
  <c r="D169" i="14" l="1"/>
  <c r="F159" i="14"/>
  <c r="D170" i="14" s="1"/>
  <c r="A147" i="14"/>
  <c r="A148" i="14" s="1"/>
  <c r="N49" i="14"/>
  <c r="M49" i="14"/>
  <c r="C54" i="14" s="1"/>
  <c r="L49" i="14"/>
  <c r="K49" i="14"/>
  <c r="C53" i="14" s="1"/>
  <c r="A43" i="14"/>
  <c r="D36" i="14"/>
  <c r="E35" i="14" s="1"/>
  <c r="F17" i="14"/>
  <c r="C19" i="14" s="1"/>
  <c r="E17" i="14"/>
  <c r="E19" i="14" s="1"/>
  <c r="F115" i="13"/>
  <c r="D36" i="13"/>
  <c r="E35" i="13" s="1"/>
  <c r="F17" i="13"/>
  <c r="C19" i="13" s="1"/>
  <c r="E17" i="13"/>
  <c r="E19" i="13" s="1"/>
  <c r="E169" i="14" l="1"/>
  <c r="E123" i="13"/>
  <c r="F140" i="11"/>
  <c r="D151" i="11" s="1"/>
  <c r="D150" i="11"/>
  <c r="A127" i="11"/>
  <c r="A128" i="11" s="1"/>
  <c r="A129" i="11" s="1"/>
  <c r="N44" i="11"/>
  <c r="M44" i="11"/>
  <c r="C49" i="11" s="1"/>
  <c r="L44" i="11"/>
  <c r="K44" i="11"/>
  <c r="C48" i="11" s="1"/>
  <c r="A42" i="11"/>
  <c r="A43" i="11" s="1"/>
  <c r="D36" i="11"/>
  <c r="E35" i="11" s="1"/>
  <c r="F17" i="11"/>
  <c r="C19" i="11" s="1"/>
  <c r="E17" i="11"/>
  <c r="E19" i="11" s="1"/>
  <c r="E22" i="8"/>
  <c r="F22" i="8"/>
  <c r="C24" i="8" s="1"/>
  <c r="K17" i="8"/>
  <c r="E150" i="11" l="1"/>
  <c r="C12" i="10"/>
  <c r="C13" i="10" s="1"/>
  <c r="M106" i="8"/>
  <c r="L106" i="8"/>
  <c r="K106" i="8"/>
  <c r="A99" i="8"/>
  <c r="A100" i="8" s="1"/>
  <c r="A101" i="8" s="1"/>
  <c r="A102" i="8" s="1"/>
  <c r="A103" i="8" s="1"/>
  <c r="A104" i="8" s="1"/>
  <c r="A105" i="8" s="1"/>
  <c r="N98" i="8"/>
  <c r="N106" i="8" s="1"/>
  <c r="N49" i="8"/>
  <c r="D35" i="8"/>
  <c r="E34" i="8" s="1"/>
  <c r="E24" i="8" l="1"/>
  <c r="E112" i="8" l="1"/>
  <c r="D137" i="8" s="1"/>
  <c r="F127" i="8"/>
  <c r="D138" i="8" s="1"/>
  <c r="E137" i="8" l="1"/>
  <c r="C108" i="8" l="1"/>
  <c r="M49" i="8"/>
  <c r="C54" i="8" s="1"/>
  <c r="L49" i="8"/>
  <c r="K49" i="8"/>
  <c r="C53" i="8" s="1"/>
  <c r="A42" i="8"/>
  <c r="A43" i="8" s="1"/>
  <c r="A44" i="8" s="1"/>
  <c r="A45" i="8" s="1"/>
  <c r="A46" i="8" s="1"/>
  <c r="A47" i="8" s="1"/>
  <c r="A48" i="8" s="1"/>
</calcChain>
</file>

<file path=xl/sharedStrings.xml><?xml version="1.0" encoding="utf-8"?>
<sst xmlns="http://schemas.openxmlformats.org/spreadsheetml/2006/main" count="2179" uniqueCount="514">
  <si>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</si>
  <si>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</si>
  <si>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</si>
  <si>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</si>
  <si>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</si>
  <si>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</si>
  <si>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</si>
  <si>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</si>
  <si>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</si>
  <si>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</si>
  <si>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xx/xx/xxxx</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</si>
  <si>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</si>
  <si>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</si>
  <si>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</si>
  <si>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</si>
  <si>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</si>
  <si>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</si>
  <si>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</si>
  <si>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</si>
  <si>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</si>
  <si>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</si>
  <si>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</si>
  <si>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</si>
  <si>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</si>
  <si>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</si>
  <si>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</si>
  <si>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</si>
  <si>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</si>
  <si>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</si>
  <si>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</si>
  <si>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</si>
  <si>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</si>
  <si>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</si>
  <si>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</si>
  <si>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</si>
  <si>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</si>
  <si>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</si>
  <si>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</si>
  <si>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</si>
  <si>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</si>
  <si>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</si>
  <si>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</si>
  <si>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</si>
  <si>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</si>
  <si>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</si>
  <si>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</si>
  <si>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</si>
  <si>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</si>
  <si>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</si>
  <si>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</si>
  <si>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</si>
  <si>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</si>
  <si>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</si>
  <si>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</si>
  <si>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</si>
  <si>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</si>
  <si>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</si>
  <si>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</si>
  <si>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</si>
  <si>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</si>
  <si>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</si>
  <si>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</si>
  <si>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</si>
  <si>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</si>
  <si>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</si>
  <si>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</si>
  <si>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</si>
  <si>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</si>
  <si>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</si>
  <si>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</si>
  <si>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</si>
  <si>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</si>
  <si>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</si>
  <si>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</si>
  <si>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</si>
  <si>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</si>
  <si>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</si>
  <si>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</si>
  <si>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</si>
  <si>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</si>
  <si>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 xml:space="preserve">                                                 INSTITUTO COLOMBIANO DE BIENESTAR FAMILIAR - ICBF</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</si>
  <si>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</si>
  <si>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</si>
  <si>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</si>
  <si>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</si>
  <si>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</si>
  <si>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</si>
  <si>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</si>
  <si>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</si>
  <si>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</si>
  <si>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</si>
  <si>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</si>
  <si>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</si>
  <si>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</si>
  <si>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</si>
  <si>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</si>
  <si>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</si>
  <si>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</si>
  <si>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</si>
  <si>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</si>
  <si>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</si>
  <si>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</si>
  <si>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</si>
  <si>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</si>
  <si>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</si>
  <si>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</si>
  <si>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</si>
  <si>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</si>
  <si>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</si>
  <si>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</si>
  <si>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</si>
  <si>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</si>
  <si>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</si>
  <si>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COORDINADORCOORDINADOR GENERAL DEL PROYECTO POR CADA MIL CUPOS OFERTADOS O FRACIÓN INFERIOR</t>
  </si>
  <si>
    <t>PROFESIONAL DE APOYO PEDAGÓGICO  POR CADA MIL CUPOS OFERTADOS O FRACIÓN INFERIOR</t>
  </si>
  <si>
    <t xml:space="preserve">FINANCIERO  POR CADA CINCO MIL CUPOS OFERTADOS O FRACIÓN INFERIOR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</si>
  <si>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</si>
  <si>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</si>
  <si>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</si>
  <si>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</si>
  <si>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</si>
  <si>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</si>
  <si>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</si>
  <si>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</si>
  <si>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</si>
  <si>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</si>
  <si>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</si>
  <si>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</si>
  <si>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</si>
  <si>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</si>
  <si>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</si>
  <si>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</si>
  <si>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</si>
  <si>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</si>
  <si>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</si>
  <si>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</si>
  <si>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</si>
  <si>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</si>
  <si>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</si>
  <si>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</si>
  <si>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 xml:space="preserve"> </t>
  </si>
  <si>
    <t>FUNDACION PARA EL DESARROLLO INTEGRAL SOSTENIBLE "ENERGIA VITAL"</t>
  </si>
  <si>
    <t>CORPORACION SER SLOCIAL</t>
  </si>
  <si>
    <t>CSS-032</t>
  </si>
  <si>
    <t>X</t>
  </si>
  <si>
    <t>MODALIDAD FAMILIAr</t>
  </si>
  <si>
    <t>FAMILIAR</t>
  </si>
  <si>
    <t>MARIA ALEJANDRA VEGA PEÑA</t>
  </si>
  <si>
    <t>LICENCIADA EN EDUCACION BASICA CON ENFASIS EN EDUCACION FISICA RECREACION Y DEPORTES</t>
  </si>
  <si>
    <t>UNIVERSIDAD DEL ATLANTICO</t>
  </si>
  <si>
    <t>FUPARCIS</t>
  </si>
  <si>
    <t>01/02/2012 30/08/2013</t>
  </si>
  <si>
    <t>COORDINADORA PROGRAMA DE ATENCION A LA FAMILIA</t>
  </si>
  <si>
    <t>DAMIANA ROSA DE LA HOZ DE LA HOZ</t>
  </si>
  <si>
    <t>LICENCIADA EN EDUCACION BASICA CON ENFASIS EN CIENCIAS NATURALES Y EDUCACION AMBIENTAL</t>
  </si>
  <si>
    <t>UNIVERSIDAD DE PAMPLONA</t>
  </si>
  <si>
    <t>SERVICIOS INTEGRALES DE SALUD DEL MAGDALENA S.I.S.M.</t>
  </si>
  <si>
    <t>17/01/2012 30/01/2013</t>
  </si>
  <si>
    <t>COORDINADORA DEL PROGRAMA DE ATENCION A LA PRIMERA INFANCIA</t>
  </si>
  <si>
    <t>CARMEN CECILIA DE LA HOZ RODRIGUEZ</t>
  </si>
  <si>
    <t>LICENCIADA EN EDUCACION BASICA CON ENFASIS EN INFORMATICA</t>
  </si>
  <si>
    <t>UNIVERSIDAD DEL MAGDALENA</t>
  </si>
  <si>
    <t>02/07/2012 01/09/2013</t>
  </si>
  <si>
    <t>COORDINADORA DEL PROGRAMA A LA ATENCION A LAS FAMILIAS VULNERABLES Y MADRES CABEZA DE HOGAR</t>
  </si>
  <si>
    <t>MARLEIDYS RODRIGUEZ BLANCO</t>
  </si>
  <si>
    <t>LICENCIADA EN ESPAÑOL Y COMUNICACIÓN</t>
  </si>
  <si>
    <t>01/07/2013 30/06/2014</t>
  </si>
  <si>
    <t>FUNDACION SEMBRANDO FUTURO"</t>
  </si>
  <si>
    <t>FUNDACION SEMBRANDO FUTURO</t>
  </si>
  <si>
    <t>ICBF REGIONAL MAGDALENA</t>
  </si>
  <si>
    <t>CDI SIN ARRIENDO</t>
  </si>
  <si>
    <t>CENTRO DE DESARROLLO INFANTIL</t>
  </si>
  <si>
    <t>CRA. 27 No. 9-06</t>
  </si>
  <si>
    <t>CALLE 7 No. 12 83 NORTE</t>
  </si>
  <si>
    <t xml:space="preserve">
 MODALIDAD FAMILIAR)</t>
  </si>
  <si>
    <t>CASA COMUNAL BARRIO TRINO LUNA</t>
  </si>
  <si>
    <t>CR 4 ENTRE CALLE 16 Y 17 ANTIGUO COMEDOR DE ANCIANOS</t>
  </si>
  <si>
    <t>CR 4 ENTRE CALLE 16 Y 17 BARRIO 2 DE FEBRERO</t>
  </si>
  <si>
    <t>CALLE CENTRAL COORREGIMIENTO SAN FELIPE</t>
  </si>
  <si>
    <t>SAN EDUARDO CALLE PRINCIPAL</t>
  </si>
  <si>
    <t>INVACION VILLA NATALIA</t>
  </si>
  <si>
    <t>ANTIGUO PUESTO DE SALUD CERRITO</t>
  </si>
  <si>
    <t>CALLE CENTRO INTITUCION PRIMARIA</t>
  </si>
  <si>
    <t>CALLE CENTRAL TAMALAMEQUITO</t>
  </si>
  <si>
    <t>TRÉBOL-VIJAGUAL</t>
  </si>
  <si>
    <t>SAN FELIPE Y SAN EDUARDO Y SAN ROQUE</t>
  </si>
  <si>
    <t>EL CEDRO</t>
  </si>
  <si>
    <t>CAÑO PALMA- MENCHIQUEJO-LA FLORIDA</t>
  </si>
  <si>
    <t>MAMONES Y BOTILLERO</t>
  </si>
  <si>
    <t>SABANAS DE MOLINA HATILLO DE LA SABANA Y SAN ISIDRO</t>
  </si>
  <si>
    <t>KIOSCO ESCUELA PREESCOLAR EDUCATIVA OSCAR PISCCIOTI</t>
  </si>
  <si>
    <t>CASA DE LA PARROQUIA MUNICIPAL-BARRIO PUEBLO NUEVO</t>
  </si>
  <si>
    <t>CASA COMUNAL-BARRIO LAS AMERICAS</t>
  </si>
  <si>
    <t>BARRIO LA PAZ</t>
  </si>
  <si>
    <t>CORREGIMIENTO GARZÓN Y MALTICA</t>
  </si>
  <si>
    <t>KIOSKO SRA ROSA</t>
  </si>
  <si>
    <t>ISABEL ELENA ANAYA QUINTANA</t>
  </si>
  <si>
    <t>PSICOLOGO</t>
  </si>
  <si>
    <t>CORPORACION UNIVERSITARIA DE LA COSTA</t>
  </si>
  <si>
    <t>15/01/2013 - 15/12/13  7/01/2014 HASTA LA FECHA</t>
  </si>
  <si>
    <t>CARMELINA PEREZ HERNANDEZ</t>
  </si>
  <si>
    <t>LICENCIADA EN EDUCACION PREESCOLAR</t>
  </si>
  <si>
    <t>FUNDACION ESPERANZA VERDE DE LOS NIÑOS EVENI</t>
  </si>
  <si>
    <t>02/08/2010 17/12/2010  01/02/2011 16/12/2012</t>
  </si>
  <si>
    <t>YARLEIDYS GOMEZ MARTINEZ</t>
  </si>
  <si>
    <t>SOCIOLOGA</t>
  </si>
  <si>
    <t>UNIVERSIDAD POPULAR DEL CESAR</t>
  </si>
  <si>
    <t>16/01/2014  - 31/07/2014</t>
  </si>
  <si>
    <t>APOYO PSICOSOCIAL</t>
  </si>
  <si>
    <t>NARLYS QUIROZ HERRERA</t>
  </si>
  <si>
    <t>TRABAJADORA SOCIAL</t>
  </si>
  <si>
    <t>UNIVERSIDAD DE LA GUAJIRA</t>
  </si>
  <si>
    <t>16/01/2014 A LA FECHA</t>
  </si>
  <si>
    <t>CARLOS AUGUSTO VILARDY GARCIA</t>
  </si>
  <si>
    <t>2/200</t>
  </si>
  <si>
    <t>1/200</t>
  </si>
  <si>
    <t>1/180</t>
  </si>
  <si>
    <t>LICENCIADO EN NECESIDADES EDUCATIVAS ESPECIALES</t>
  </si>
  <si>
    <t>COORDINADOR PROGRAMA MODALIDAD FAMILIAR</t>
  </si>
  <si>
    <t>FUNDACION SEMBRANDO FUTURO
SECRETARIADO DE PASTORAL SOCIAL DE LA DIOCESIS DEL BANCO</t>
  </si>
  <si>
    <t>RICARDO CABRALES ROBLES</t>
  </si>
  <si>
    <t>LICENCIADO EN EDUCACION BASICA CON ENFASIS EN INFORMATICA</t>
  </si>
  <si>
    <t>17/01/2014 - A LA FECHA
01/09/2011 AL 1/12/2012</t>
  </si>
  <si>
    <t>COORDINADOR PEDAGOGICO</t>
  </si>
  <si>
    <t>CENTRO EDUCATIVO SUEÑOS INFANTILES
INSTITUTO CIRA QUIROZ DE AYALA</t>
  </si>
  <si>
    <t>15/01/2010 AL 15/01/2011
1/12/2011 AL 30/03/2012</t>
  </si>
  <si>
    <t>CRISTOBAL GABRIEL MASSON CARREÑO</t>
  </si>
  <si>
    <t>CONTADOR PUBLICO</t>
  </si>
  <si>
    <t>PROYECCION CARIBE</t>
  </si>
  <si>
    <t>02/01/2009 AL 30/03/2010</t>
  </si>
  <si>
    <t>COORDINADOR DE LOS PROGRAMAS DE ACCION PEDAGOGICA A LA POBLACION DE PRIMERA INFANCIA Y LAS ESTRATEGIAS DE ALIMENTACIÒN ESCOLAR EN EL MUNICIPIO DEL BANCO MAGDALENA</t>
  </si>
  <si>
    <t>LUZ MILENA SUAREZ PIRATOBA</t>
  </si>
  <si>
    <t>UNIVERSIDAD NACIONAL ABIERTA Y A DISTANCIA - UNAD</t>
  </si>
  <si>
    <t>COORDINADORA PEDAGOGICA</t>
  </si>
  <si>
    <t>8/1200</t>
  </si>
  <si>
    <t>LUZ MARINA OÑATE RIOS</t>
  </si>
  <si>
    <t>240411121-1</t>
  </si>
  <si>
    <t xml:space="preserve"> 15/01/2012 AL 15/01/2013</t>
  </si>
  <si>
    <t>INSTITUCION EDUCATIVA DISTRITAL LORENCITA VILLEGAS DE SANTOS</t>
  </si>
  <si>
    <t>FUNDACION SEMBRANDO FUTURO
UNIDAD TERAPEUTICA Y DE REHABILITACION INTEGRAL - UNITERSALUD I.P.S</t>
  </si>
  <si>
    <t>01/08/2014 A LA FECHA
30/05/2013 AL 30/11/2013</t>
  </si>
  <si>
    <t xml:space="preserve">APOYO PSICOSOCIAL 
APOYO PSICOSOCIAL  EN FUNCIONES DE ATENCION A LA FAMILIA
</t>
  </si>
  <si>
    <t>GILMA DEL CARMEN MOZO DE LEON</t>
  </si>
  <si>
    <t>13/05/201</t>
  </si>
  <si>
    <t xml:space="preserve">EMPRESA ASOCIATIVA DE TRABAJO </t>
  </si>
  <si>
    <t>01/05/2011 AL 30/11/2012</t>
  </si>
  <si>
    <t>PSICOLOGA, CAACITACIÒN A LA COMUNIDAD EN CUIDADO, PROTECCION Y PROMOCION DE LA SALUD DELOS NIÑOS Y NIÑAS EN PRIMERA INANCIA</t>
  </si>
  <si>
    <t>MARIA STELLA LOZANO RUIZ</t>
  </si>
  <si>
    <t>236011022-1</t>
  </si>
  <si>
    <t>CORPORRSCION UNIVERSITARIA DEL CARIBE</t>
  </si>
  <si>
    <t>E.S.E MUNICIPAL - OSCAR EMIRO VERGARA CRUZ DE SN PEDRO DE URABA
E.S.E HOSPITAL SAN JUAN DE SAHAGUN (CORDOBA)</t>
  </si>
  <si>
    <t xml:space="preserve"> 
01/02/2014 AL 31/07/2014
06/ 2012 AL 11/2013</t>
  </si>
  <si>
    <t>ACOMPAÑAMIENTO FAMILIAR, SEGUIMIENTO A CASOS A NIVEL FAMILIAR E INDIVIDUAL, ARTICULACIÒN CON ENTES TERRITORIALES.
CAPACTIACION Y ACOMPAÑAMIENTO PSICOSOCIAL A LA POBLACION DIFERENCIAL</t>
  </si>
  <si>
    <t>CDI SEMILLITAS POCABUYANAS</t>
  </si>
  <si>
    <t>CDI CAMINITO DE LUNA</t>
  </si>
  <si>
    <t>MODALIDAD FAMILIAR 1</t>
  </si>
  <si>
    <t>MODALIDAD FAMILIAR 2</t>
  </si>
  <si>
    <t>MODALIDAD FAMILIAR 4</t>
  </si>
  <si>
    <t>MODALIDAD FAILIAR 3</t>
  </si>
  <si>
    <t>GINA MARCELA CUELLO FRAGOZO</t>
  </si>
  <si>
    <t>240345621-1</t>
  </si>
  <si>
    <t>COMISARIA DE FAMILIA DE SAN JUAN DEL CESAR (LA GUAJIRA)</t>
  </si>
  <si>
    <t>INTERVENCIÒN CON LA FAMILIA Y ATENCIÒN A LA PRIMERA INFANCIA EN SITUACIONES DE VULNERACION DE DERECHOS Y PROCESOS DE CONCILIACIONES</t>
  </si>
  <si>
    <t>03/01/2011 AL 05/01/2012</t>
  </si>
  <si>
    <t>ANGELICA PATRICIA MUÑOZ PEREZ</t>
  </si>
  <si>
    <t>MODALIDAD FAMILIAR 3</t>
  </si>
  <si>
    <t>PSICOLOGA</t>
  </si>
  <si>
    <t xml:space="preserve">UNIVERSIDAD SIMON BOLIVAR DE BARRANQUILLA </t>
  </si>
  <si>
    <t>UNIDAD TERAPEUTICA Y DE REHABILITACION INTEGRAL - UNITERSALUD I.P.S - UNITERSALUD</t>
  </si>
  <si>
    <t>09/01/2012 AL 28/22/2012</t>
  </si>
  <si>
    <t>INTERVENCIÒN A LA FAMILIA EN EL MANEJO DE LA DISCAPACIDAD.
TALLERES DE PROMOCIÒN Y PREVENCIÒN CON ENFASIS EN PRIMERA INFANCIA, FAMILIA Y COMUNIDAD.</t>
  </si>
  <si>
    <t xml:space="preserve">SI </t>
  </si>
  <si>
    <t>VIVIANA LAFAURIE HERNANDEZ</t>
  </si>
  <si>
    <t>01/02/2012 AL 17/12/2013</t>
  </si>
  <si>
    <t>COOPERATIVA MULTIACTIVA DE MADRES COMUNITARIAS Y ASOCIADOS DE EL BANCO Y LA REGION " COOMABAN"</t>
  </si>
  <si>
    <t>DISEÑAR ESTRATEGIAS PARA LA EJECUCIÒN , MONITOREO Y EVALUACION DE PRIMERA INFANCIA; SEGÚN EL NIVEL DE CORRESPONSABILIDAD</t>
  </si>
  <si>
    <t xml:space="preserve">MARIA ANGELICA MEJIA ORTEGA </t>
  </si>
  <si>
    <t>PSICOLOGIA</t>
  </si>
  <si>
    <t>CAJA DE COMPENSACION FAMILIAR DEL MAGDALENA</t>
  </si>
  <si>
    <t>DESARROLLAR ACTIVIDADES CON NIÑOS Y NIÑAS EN DESARROLLO DEL PROGRAMA ATENCION INTEGRAL AL MENOR DE 0 - 6 AÑOS</t>
  </si>
  <si>
    <t>02/05/2012 AL 02/11/2012</t>
  </si>
  <si>
    <t>GINA ANGEICA PEÑA TORRES</t>
  </si>
  <si>
    <t>UNIVERSIDAD COOPERATIVA DE COLOMBIA</t>
  </si>
  <si>
    <t>09/07/2013 AL 15/12/2013</t>
  </si>
  <si>
    <t>REALIZAR FOCALIZACION SOCIO FAMILIAR, BENEFICIARIOS DEL PLAN DE APRENDIZAJE DEL MUNICIPIO DE PUEBLO VIEJO. 
CONFORMAR GRUPOS DE FAMILIA PARA REALIZAR ENCUETROS FAMILIARES.</t>
  </si>
  <si>
    <t>CUMPLE PERFIL
SI /NO</t>
  </si>
  <si>
    <t>CUMPLE PROPORCION
SI /NO</t>
  </si>
  <si>
    <t>INSTITUTO COLOMBIANO DE BIENESTAR FAMILIAR - REGIONAL MAGDALENA</t>
  </si>
  <si>
    <t>N/A</t>
  </si>
  <si>
    <t>ISAURA MARIA SALAZAR RAMOS</t>
  </si>
  <si>
    <t>ABOGADA</t>
  </si>
  <si>
    <t>CORPORACION UNIVERSITARIA RAFAEL NUÑEZ</t>
  </si>
  <si>
    <t>FUNDACION FUTURO Y VALORES, CONSULTAR I.P.S. S.A.S</t>
  </si>
  <si>
    <t>DE 02/02/2012 HASTA 02/10/2012 - DE DE 01/06/2013 HASTA 02/11/2014</t>
  </si>
  <si>
    <t xml:space="preserve">INTERVENCION DE NIÑOS Y NIÑAS EN CONDICION DE DISCAPACIDAD HACIENDO PROMOCION Y DIVULGACION DE LOS DERECHOS ESTABLECIDOS, PARA QUE ESTOS SEAN SUJETOS DE DERECHOS. </t>
  </si>
  <si>
    <t xml:space="preserve">                                                                                                                                                                                                                                                                                                                                                                                                                    </t>
  </si>
  <si>
    <t xml:space="preserve">LINA MARIA NIETO GALLEGO </t>
  </si>
  <si>
    <t xml:space="preserve">UNIVERSIDAD PONTIFICIA BOLIVARIANA </t>
  </si>
  <si>
    <t xml:space="preserve">SEMBRANDO FUTURO -  ESCUELA EMPRESARIAL DE EDUCACION - CETECOS </t>
  </si>
  <si>
    <t>DAR APOYO A LAS AGENTES EDUCATIVOS PARA EL DISEÑO DE ESTRATEGIAS PEDAGOGICAS ACORDES CON LA CARACTERIZACION DE LAS FAMILIAS Y ENTORNO COMUNITARIO, CAPACITACION EN TEMAS RELACIONADOS CON LA EDUCACION INICAL AL TALENTO HUMANO Y PADRES DE FAMILIA</t>
  </si>
  <si>
    <t>DE 16/01/2013  HASTA 20/12/2013  DE 16/02/2012 HASTA 17/08/2012 - DE 17/02/2011 HASTA  09/12/2011</t>
  </si>
  <si>
    <t>1/300</t>
  </si>
  <si>
    <t xml:space="preserve">PATRICIA VILLA ALVARADO </t>
  </si>
  <si>
    <t xml:space="preserve">                                                                                                                                                                                                                                                                                                                                      </t>
  </si>
  <si>
    <t>FUNDACION DESPERTAR SOLIDARIO FUNDESOL</t>
  </si>
  <si>
    <t>FUNDACION DESPERTAR SOLIDARIO- FUNDESOL</t>
  </si>
  <si>
    <t>MUNICIPIO ZONA BANANERA</t>
  </si>
  <si>
    <t>FUNDACION PARA EL DESARROLLO DE LAS ZONAS PALMERAS DE COLOMBIA- FUNDEPALMA</t>
  </si>
  <si>
    <t>FUNDACION PARA EL DESARROLLO DE LAS ZONAS PALMERAS DE COLOMBIA</t>
  </si>
  <si>
    <t>$384604363</t>
  </si>
  <si>
    <t>ACEITES S.A.</t>
  </si>
  <si>
    <t>NA</t>
  </si>
  <si>
    <t>debe subsanar la certificacion anexando copia del contrato de la vigencia 2013</t>
  </si>
  <si>
    <t>PALMACEITE S.A</t>
  </si>
  <si>
    <t xml:space="preserve">FUNDACION ÉXITO </t>
  </si>
  <si>
    <t>debe subsanar la certificacion anexando copia del contrato o convenio , aclarar periodo de ejecucion (inicio- final), sin firma de la certificacion</t>
  </si>
  <si>
    <t xml:space="preserve">MODALIDAD FAMILIAR </t>
  </si>
  <si>
    <t>Calle 2 Carrera 6 Br. La Unión</t>
  </si>
  <si>
    <t>Calle 7 Carrera 7 Br. La Unión</t>
  </si>
  <si>
    <t>CALLE 7 CARRERA 2 LA PLAYA - LA 19 CARIBEÑA</t>
  </si>
  <si>
    <t>CALLE 4 CARRERA PRINCIPAL “CASA DEL SEÑOR CARLOS HERRERA”. BR. NUEVO AMANECER</t>
  </si>
  <si>
    <t>CALLE 6 CARRERA 4 BR LA ESPERANZA</t>
  </si>
  <si>
    <t>CALLE 3 NO. 3-16 BR LOS ALMENDROS</t>
  </si>
  <si>
    <t>CALLE 4 NO. 1C – 256 - CARRISAL BR LA 40 MERCADITO</t>
  </si>
  <si>
    <t>CALLE 6 CARRERA 8 BR NUEVO HORIZONTE</t>
  </si>
  <si>
    <t>SAN JUAN CENTRO CALLE 3 NO. 3 - 30 CALLE PRINCIPAL</t>
  </si>
  <si>
    <t>CALLE PRINCIPAL “AL LADO DE LA ESTACIÓN DE POLICIA”</t>
  </si>
  <si>
    <t>CALLE 4 N. 2-37</t>
  </si>
  <si>
    <t>FISA / SEDE DE LOS PEQUEÑOS PRODUCTORE CALLE CENTRAL</t>
  </si>
  <si>
    <t>FISA / SEDE DE LOS PEQUEÑOS PRODUCTOR CALLE CENTRAL</t>
  </si>
  <si>
    <t>CARRERA 2 N. 4-28</t>
  </si>
  <si>
    <t>CALLE 2 N.2-45</t>
  </si>
  <si>
    <t>CALLE 1 N. 6A -43</t>
  </si>
  <si>
    <t xml:space="preserve">COLEGIO DIVINO NIÑO </t>
  </si>
  <si>
    <t>PLAZA DE RIO FRIO AL FRENTE DE LA CANCHA DE BASKET</t>
  </si>
  <si>
    <t>COLEGIO CARITAL</t>
  </si>
  <si>
    <t>COLEGIO LA INVANCION</t>
  </si>
  <si>
    <t>CRA 6 N 45 25</t>
  </si>
  <si>
    <t>CALLE 5 N. 2A- 20</t>
  </si>
  <si>
    <t>CL 5 2 28 BARRIO LAS FLORES</t>
  </si>
  <si>
    <t>CALLE 5 N.2 A- 20</t>
  </si>
  <si>
    <t>debe subsanar formato 11 , no coincide la informacion que presenta el proponenete  con la consignada en la georeferenciacion del municipio de zona bananera; de igual manera  subsanar  punto 3.20 infraestructura punto B. carta de compromiso ajustada al pliego de condiciones actual</t>
  </si>
  <si>
    <t>COORDINADOR GENERAL DEL PROYECTO POR CADA MIL CUPOS OFERTADOS O FRACIÓN INFERIOR</t>
  </si>
  <si>
    <t>1994-12</t>
  </si>
  <si>
    <t>MINISTERIO DE CULTURA</t>
  </si>
  <si>
    <t>No se acredita la experiencia adicional  puesto que no coincide  la fecha de inicio del convenio con lo establecido por el proponnete en el formato 9</t>
  </si>
  <si>
    <t>515 a 523</t>
  </si>
  <si>
    <t>GOBERNACION DEL DEPARTAMENTO DEL MAGDALENA</t>
  </si>
  <si>
    <t>del 524 a 527</t>
  </si>
  <si>
    <t>El convenio interinstitucional no cumple con el objeto de la convocatoria publica Nª 002 de 2014</t>
  </si>
  <si>
    <t>MUNICIPIO DE EL RETEN- MAGDALENA</t>
  </si>
  <si>
    <t>31-06-2013</t>
  </si>
  <si>
    <t>FUNDACION JHON RAMIREZ MORENO</t>
  </si>
  <si>
    <t>Esta experiencia no se acredita , no cumple con el objeto de la presente convocatoria</t>
  </si>
  <si>
    <t>1/1000</t>
  </si>
  <si>
    <t>KATHERINE MILENA DEL CARMEN SAAVEDRA ORTIZ</t>
  </si>
  <si>
    <t>ECONOMISTA</t>
  </si>
  <si>
    <t>FUNDEPALMA</t>
  </si>
  <si>
    <t>TIEMPO</t>
  </si>
  <si>
    <t>9 MESES</t>
  </si>
  <si>
    <t>Coordinadora pedagogica</t>
  </si>
  <si>
    <t>No cumple con el requisito de la experiencia exigido de dos años o mas</t>
  </si>
  <si>
    <t>ELSIRIS DE JESUS MEJIA JIMENEZ</t>
  </si>
  <si>
    <t>licenciada en educacion basica con enfasis en ciencias sociales</t>
  </si>
  <si>
    <t>INSTITUTO MIXTO MIGUEL DE CERVANTES SAAVEDRA</t>
  </si>
  <si>
    <t>6 AÑOS</t>
  </si>
  <si>
    <t>docente en pre escolar y basica primaria</t>
  </si>
  <si>
    <t>1/5000</t>
  </si>
  <si>
    <t>WISMAN THOMAS CRESPO</t>
  </si>
  <si>
    <t>JEISON DE JESUS MARTINEZ  PEÑA</t>
  </si>
  <si>
    <t>ILENA ESMERALDA GUTIERREZ MIER</t>
  </si>
  <si>
    <t>DIANA CAROLINA PONCE GRANADOS</t>
  </si>
  <si>
    <t>AMANDA MILENA TORRES DE LA HOZ</t>
  </si>
  <si>
    <t>LEILA PATRICIA BAQUERO URIBE</t>
  </si>
  <si>
    <t>ASTRID DEL CARMEN CONDE ALVAREZ</t>
  </si>
  <si>
    <t>CARMEN LILIANA GUZMAN MERCADO</t>
  </si>
  <si>
    <t>LUZ MARINA GARCIA DURAN</t>
  </si>
  <si>
    <t>2/300</t>
  </si>
  <si>
    <t>CLAUDIA MARIA VALENCIA CESPEDES</t>
  </si>
  <si>
    <t>MARLY ESTHER MOLINA ALVAREZ</t>
  </si>
  <si>
    <t>CARMEN LOURDES PACHECO AGUIRRE</t>
  </si>
  <si>
    <t>MARIA CONCEPCION VILLAR CAMPO</t>
  </si>
  <si>
    <t>MONICA DEL CARMEN MARTINEZ HENNESSY</t>
  </si>
  <si>
    <t>ANA KARINA GOMEZ BARRIOS</t>
  </si>
  <si>
    <t>UNIVERSIDAD SIMON BOLIVAR</t>
  </si>
  <si>
    <t>TIEMPO EN MESES</t>
  </si>
  <si>
    <t>UNIVERSIDAD METROPOLITANA</t>
  </si>
  <si>
    <t>MUNICIPIO DE ARACATACA</t>
  </si>
  <si>
    <t>APOYO A LA GESTION EN POLITICA  PUBLICA PARA NIÑOS, NIÑAS Y ADOLESCENTES</t>
  </si>
  <si>
    <t>ELIANA PATRICIA GRANADOS ISAZA</t>
  </si>
  <si>
    <t>Fundacion para la proteccion y el fortalecimiento de las personas una luz en medio del camino</t>
  </si>
  <si>
    <t>COORDINADORA PROYECTO FOMENTO PARA LA PRIMERA  INFANCIA</t>
  </si>
  <si>
    <t xml:space="preserve">Subsanar, no acredita experiencia en tiempo exigida </t>
  </si>
  <si>
    <t>CORPORACION INFANCIA Y DESARROLLO</t>
  </si>
  <si>
    <t>112063214-A</t>
  </si>
  <si>
    <t xml:space="preserve">Subsanar, no acredita experiencia relacionada y exigida  en la presente convocatoria  </t>
  </si>
  <si>
    <t>UNIVERSIDAD NACIONAL ABIERTA Y A DISTANCIA UNAD</t>
  </si>
  <si>
    <t>MUNICIPIO DE TENERIFE</t>
  </si>
  <si>
    <t>PSICOLOGA COMISARIA DE FAMILIA</t>
  </si>
  <si>
    <t>PROFESIONAL EN DESARROLLO FAMILIAR</t>
  </si>
  <si>
    <t>UNIVERSIDAD DE CALDAS</t>
  </si>
  <si>
    <t>LICENCIADA EN EDUCACION BASICA CON ENFASIS EN HUMANIDADES</t>
  </si>
  <si>
    <t>Consejo comunitario de comunidades negras rincon guapo- loveran</t>
  </si>
  <si>
    <t>148533621-1</t>
  </si>
  <si>
    <t>DOCENTE</t>
  </si>
  <si>
    <t>COLEGIO LA VILLA DE SANTA MARTA</t>
  </si>
  <si>
    <r>
      <t>E</t>
    </r>
    <r>
      <rPr>
        <sz val="8"/>
        <color theme="1"/>
        <rFont val="Calibri"/>
        <family val="2"/>
      </rPr>
      <t>JECUCION DE PROYECTOS PEDAGOGICOSS, ATENCION A PADRES DE FAMILIA</t>
    </r>
  </si>
  <si>
    <t>DEPARTAMENTO DEL MAGDALENA</t>
  </si>
  <si>
    <t>COORDINADOR PEDAGOGICO- MODALIDAD FAMILIAR</t>
  </si>
  <si>
    <t>PROFESIONAL DE APOYO PEDAGOGICO POR CADA MIL CUPOS</t>
  </si>
  <si>
    <t>FINANCIERO POR CADA CINCO MIL CUPOS</t>
  </si>
  <si>
    <t>MUNICIPIO DE REMOLINO</t>
  </si>
  <si>
    <t>70 al 74</t>
  </si>
  <si>
    <t>$ 132.250.000</t>
  </si>
  <si>
    <t>$ 112.273.297</t>
  </si>
  <si>
    <t>75 al 83</t>
  </si>
  <si>
    <t>$221.940.284</t>
  </si>
  <si>
    <t>del 84 al 96</t>
  </si>
  <si>
    <t>$377.890.000</t>
  </si>
  <si>
    <t>del 97 al 112</t>
  </si>
  <si>
    <t>$170.000.000</t>
  </si>
  <si>
    <t>FUNDACION DESPERTAR SOLIDARIO</t>
  </si>
  <si>
    <t>ICBF Regional Magdalena</t>
  </si>
  <si>
    <t>MUNICIPIO DE DIBULLA- GUAJIRA</t>
  </si>
  <si>
    <t>$109.698.000</t>
  </si>
  <si>
    <t>MUNICIPIO DE PUEBLO VIEJO</t>
  </si>
  <si>
    <t>113,434,761</t>
  </si>
  <si>
    <t>120-125</t>
  </si>
  <si>
    <t>APOYO PSICOSOCIAL- MODALIDAD FAMILIAR - MODALIDAD FAMILIAR</t>
  </si>
  <si>
    <t>APOYO PSICOSOCIAL- MODALIDAD FAMILIAR- MODALIDAD FAMILIAR</t>
  </si>
  <si>
    <t>6/1465</t>
  </si>
  <si>
    <t>ALEXI ANDRES BAQUERO CAMACHO</t>
  </si>
  <si>
    <t>LICENCIADO EN CIENCIAS SOCIALES</t>
  </si>
  <si>
    <t>NO ACREDITA EXPERIENCIA  PROFESIONAL POR TIEMPO DE UN AÑO COMO COORDINADOR,DIRECTOR O JEFE DE PROYECTOS SOCIALIES, EXIGIDA EN LOS PLIEGOS DE CONDICIONES.</t>
  </si>
  <si>
    <t>ANA CAROLINA DOUGLAS QUINTO</t>
  </si>
  <si>
    <t>CONSULEO DEL CARMEN LOZANO MADERO</t>
  </si>
  <si>
    <t>COORPORACION EDUCATIVA MAYOR DEL DESARROLLO SIMON BOLIVAR</t>
  </si>
  <si>
    <t>BETTY CECILIA HORTA MIRANDA</t>
  </si>
  <si>
    <t>APOYO PSICOSOCIAL- MODALIDAD FAMILIAR-MODALIDAD FAMILIAR-REMOLINO</t>
  </si>
  <si>
    <t xml:space="preserve">COORDINADOR PEDAGOGICO- MODALIDAD FAMILIAR-REMOLINO </t>
  </si>
  <si>
    <t>COORDINADOR PEDAGOGICO - MODALIDAD FAMILIAR-SITIO NUEVO</t>
  </si>
  <si>
    <t>FUNCIONES</t>
  </si>
  <si>
    <t>YUNEIDES ISAZA DE LA CRUZ</t>
  </si>
  <si>
    <t>01/04/1998 AL 30/03/1999</t>
  </si>
  <si>
    <t>SUBASANAR FOLIO 339, ESPECIFICANDO LAS FUNCIONES.</t>
  </si>
  <si>
    <t>ANA MARIA SUAREZ ALVAREZ</t>
  </si>
  <si>
    <t>14/03/2005 AL 16/11/2005</t>
  </si>
  <si>
    <t>ENITIDAD</t>
  </si>
  <si>
    <t>CONSULTORIA INTEGRAL DEL MAGDALENA CIMA</t>
  </si>
  <si>
    <t>DEPARTAMENTO ADMINISTRATIVO DE SALUD DISTRITAL DE SANTA MARTA- DASD</t>
  </si>
  <si>
    <t>FUNDACION PRO-SIERRA NEVADA DE SANTA MARTA - COMISARIA DE FAMILIA DEL MUNICIPIO DE ALGARROBO</t>
  </si>
  <si>
    <t>15/03/2007 AL 30/08/2007 - 01/10/2012 AL 31/12/2012</t>
  </si>
  <si>
    <t>CATERINE DEL CARMEN MENDOZA GUTIERREZ</t>
  </si>
  <si>
    <t>PICOLOGA</t>
  </si>
  <si>
    <t>UNIVERSIDA METROPOLITANA</t>
  </si>
  <si>
    <t>MAYA ALEJANDRA CADENA TEJEDA</t>
  </si>
  <si>
    <t>JAVIER POLO ROVIRA</t>
  </si>
  <si>
    <t>FUNDACION UNIVERSITARIA KONRAD LORENZ</t>
  </si>
  <si>
    <t>PROGRESAR LTDA.</t>
  </si>
  <si>
    <t>03/01/1998 AL 15/10/2002</t>
  </si>
  <si>
    <t>DIRECTOR DE PROYECTOS SOCIALES COMUNIDAD VULNERABLE.</t>
  </si>
  <si>
    <t xml:space="preserve">YERICA KARINA MARTINEZ GARCIA </t>
  </si>
  <si>
    <t>1-082.938.106</t>
  </si>
  <si>
    <t>NO APORTA CERTIFCADO LABORAL, QUE ACREDITE EXPERIENCIA SOLICITADA.</t>
  </si>
  <si>
    <t>MARIA EUGENIA GONZALEZ GUTIERREZ</t>
  </si>
  <si>
    <t>MUNICIPIO DE SITIO NUEVO COMISARIA DE FAMILIA SECRETARIA DE GOBIERNO</t>
  </si>
  <si>
    <t>09/07/2011 AL 27/07/2012</t>
  </si>
  <si>
    <t>PSICOLOGA DE CA COMISARIA UNICA  DE FAMILLIA.</t>
  </si>
  <si>
    <t>VILMA CAROLINA CALLEJAS MUNIVE</t>
  </si>
  <si>
    <t>ESTUDIANTE PSICOLOGIA</t>
  </si>
  <si>
    <t>DE ACUERDO A LA PROPORCION ESTABLECIDA EN EL PLIEGO DE CONDICIONES DE DOS PSICOSOCIALES POR CADA 300 CUPOS, EL PROPONENTE SOLO PRESENTO SEIS PROFESIONALES DE APOYO.   DEBE SUBSANAR.</t>
  </si>
  <si>
    <t>CORDINADOR GENERAL DE PROYECTO POR CADA MIL CUPOS</t>
  </si>
  <si>
    <t>AMARANTA CHIPAJE LEON</t>
  </si>
  <si>
    <t>MARGARITA ROSA HERNANDEZ ORELLANO</t>
  </si>
  <si>
    <t>BACTERIOLOGA</t>
  </si>
  <si>
    <t>JOYSLET KARINA OROZCO DAVILA</t>
  </si>
  <si>
    <t>ADMINISTRACCION FINANCIERA Y BANCA</t>
  </si>
  <si>
    <t>CORPORACION BOLIVARIANA  DEL NORTE</t>
  </si>
  <si>
    <t>EL PLAZO DE EJECUCIÓN DEL CONTRATO (26-01-2009- 31-05-2009), NO CUMPLE CON LO EXIGIDO EN EL PLIEGO  DE CONDICIONES PARA ACREDITAR  EXPERIENCIA ADICIONAL, SE ENCUENTRA POR FUERA DEL RANGO, DEBE SUBSANAR.</t>
  </si>
  <si>
    <t>EL OBJETO DEL CONTRATO SUSCRITO CON EL MUNICIPIO DE DIBULLA- GUAJIRA NO ESPECIFICA ATENCIÓN A LA PRIMERA INFANCIA, NO COINCIDEN LA FECHA DE EJECUCIÓN DEL CONVENIO CON LA FECHA DE LA CERTIFICACIÓN, DEBE SUBSANAR</t>
  </si>
  <si>
    <t xml:space="preserve">EL OBJETO DEL CONTRATO NO ESPECIFICA ATENCIÓN A LA PRIMERA INFANCIA. SUBSANAR FOLIO 120-125.  </t>
  </si>
  <si>
    <t xml:space="preserve"> NO CUMPLE CON EL PERFIL PROFESIONAL NI CON LA EXPERIENCIA IGUAL O MAYOR A DOS AÑOS EN INFANCIA O FAMILIA, SOLICITADOS EN EL NUMERAL 4.1 DE LOS PLIEGOS DE CONDICIONES.</t>
  </si>
  <si>
    <t>NO CUMPLE CON EL PERFIL PROFESIONAL NI CON LA EXPERIENCIA IGUAL O MAYOR A DOS AÑOS EN INFANCIA O FAMILIA, SOLICITADOS EN EL NUMERAL 4.1 DE LOS PLIEGOS DE CONDICIONES.</t>
  </si>
  <si>
    <t xml:space="preserve">NO CUMPLE CON EL PERFIL DE TECNÓLOGO SOLICITADOS EN EL NUMERAL 4.1 DE LOS PLIEGOS DE CONDICIONES.  </t>
  </si>
  <si>
    <t>NO REPORTA</t>
  </si>
  <si>
    <t>1/465</t>
  </si>
  <si>
    <t>2/1465</t>
  </si>
  <si>
    <t>0</t>
  </si>
  <si>
    <t>NO CUMPLE</t>
  </si>
  <si>
    <t>EL OBJETO DEL CONTRATO NO CUMPLE CON LO SOLICITADO EN EL PLIEGO DE CONDICIONES- PROGRAMAS O PROYECTOS DIRIGIDOS A PRIMERA INFANCIA Y/O FAMILIA  - LA EVIDENCIA   PRESENTADA NO SATISFACE LA SOLICITUD DE SUBSANACION</t>
  </si>
  <si>
    <t>09/07/2012 - 09/07/2013</t>
  </si>
  <si>
    <t>CUMPLE</t>
  </si>
  <si>
    <t>10/1465</t>
  </si>
  <si>
    <t>SALUDED S.A.S</t>
  </si>
  <si>
    <t>21/02/2013 - 23/06/2014</t>
  </si>
  <si>
    <t>09/07/2012 - 09/12/2012 Y 13/06/2013 - 30/12/2013</t>
  </si>
  <si>
    <t>KELLY MARIA RODRIGUEZ SANCHEZ</t>
  </si>
  <si>
    <t>SE DETALLA INCOSISTENCIA ENTRE LA PROFESION REPORTADA Y LAS EVIDENCIAS PRESENTADAS DADO QUE NO ANEXA DIPLOMA O ACTA DE GRADO.</t>
  </si>
  <si>
    <t>LOLA FAUSTINA PEÑARANDA SANZ</t>
  </si>
  <si>
    <t>CORPORACION EDUCATIVA MAYOR DEL DESARROLLO SIMON BOLIVAR</t>
  </si>
  <si>
    <t xml:space="preserve">HOSPÍTAL MATERNO INFANTIL DE SOLEDAD </t>
  </si>
  <si>
    <t>01/06/2010 - 30/06/2010</t>
  </si>
  <si>
    <t>EL PROPONENTE CERTIFICA  UN TAELNTO HUMANO EN ATENCION INTEGRAL A LA PRIMERA INFANCIA Y FAMILIA, ESTO DIFIERE DE LAS EVIDENCIAS DE EXPERIENCIAS SOPORTADAS DADO QUE NO PRESENTO NINGUN CONTRATO QUE OBEDECIERA AL OBJETO DE LA CONVOCATORIA CP - 002 - 2014 - EL TALENTO HUMANO NO CUMPLE CON LA PROPORCION EXIGIDA EN LOS PLIEGOS.</t>
  </si>
  <si>
    <t>EL PROPONENTE NO CUMPLE CON LA PROPORCION DE TALENTO HUMANO/CUPO ESTIPULADA EN LOS PLIEGOS DE CONDIICON</t>
  </si>
  <si>
    <t>SISY ELENA RACINES GRANADOS</t>
  </si>
  <si>
    <t>ENERO - DICIEMBRE DEL 2010</t>
  </si>
  <si>
    <t>FUNDACION PACTOS</t>
  </si>
  <si>
    <t>YERLIS CECILIA ANDRADE VIANA</t>
  </si>
  <si>
    <t>NO CUMPLE CON EL PERFIL REQUERIDO PARA EL CARGO</t>
  </si>
  <si>
    <t>NORMAL SUPERIRO SAN PEDRO ALEJANDRINO</t>
  </si>
  <si>
    <t>BACHILLER ACADEMICO</t>
  </si>
  <si>
    <t>EL PROPONENTE NO CUMPLE CON LA PROPORCION DE TALENTO HUMANO/CUPO ESTIPULADA EN LOS PLIEGOS DE CONDICION</t>
  </si>
  <si>
    <t xml:space="preserve"> NO PRESENTÓ CARTA DE COMPROMISO DE DISPONER DEL ESPACIO PARA LA MODALIDAD FAMILIAR</t>
  </si>
  <si>
    <t>NO SOPORTA LA EXPERIENCIA MINIMA REQUERIDA SEGÚN LOS PLIEGOS, FOLIO 136</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</si>
</sst>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0;[Red]0"/>
    <numFmt numFmtId="171" formatCode="#,##0.0"/>
  </numFmts>
  <fonts count="43"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sz val="9"/>
      <color rgb="FF000000"/>
      <name val="Arial Narrow"/>
      <family val="2"/>
    </font>
    <font>
      <b/>
      <sz val="12"/>
      <color rgb="FF000000"/>
      <name val="Arial"/>
      <family val="2"/>
    </font>
    <font>
      <sz val="12"/>
      <color rgb="FF000000"/>
      <name val="Arial"/>
      <family val="2"/>
    </font>
    <font>
      <sz val="12"/>
      <color theme="1"/>
      <name val="Arial"/>
      <family val="2"/>
    </font>
    <font>
      <sz val="12"/>
      <color rgb="FF7030A0"/>
      <name val="Arial"/>
      <family val="2"/>
    </font>
    <font>
      <b/>
      <sz val="12"/>
      <name val="Arial"/>
      <family val="2"/>
    </font>
    <font>
      <sz val="12"/>
      <name val="Arial"/>
      <family val="2"/>
    </font>
    <font>
      <b/>
      <sz val="9"/>
      <color theme="1"/>
      <name val="Calibri"/>
      <family val="2"/>
    </font>
    <font>
      <b/>
      <sz val="9"/>
      <name val="Calibri"/>
      <family val="2"/>
    </font>
    <font>
      <sz val="9"/>
      <color theme="1"/>
      <name val="Calibri"/>
      <family val="2"/>
    </font>
    <font>
      <i/>
      <sz val="9"/>
      <color rgb="FFFF0000"/>
      <name val="Calibri"/>
      <family val="2"/>
    </font>
    <font>
      <b/>
      <sz val="9"/>
      <color indexed="9"/>
      <name val="Calibri"/>
      <family val="2"/>
    </font>
    <font>
      <sz val="8"/>
      <color theme="1"/>
      <name val="Calibri"/>
      <family val="2"/>
    </font>
    <font>
      <sz val="10"/>
      <name val="Calibri"/>
      <family val="2"/>
    </font>
    <font>
      <sz val="10"/>
      <color theme="1"/>
      <name val="Calibri"/>
      <family val="2"/>
    </font>
    <font>
      <b/>
      <sz val="10"/>
      <name val="Calibri"/>
      <family val="2"/>
    </font>
    <font>
      <b/>
      <sz val="10"/>
      <color theme="1"/>
      <name val="Calibri"/>
      <family val="2"/>
    </font>
    <font>
      <i/>
      <sz val="10"/>
      <color rgb="FFFF0000"/>
      <name val="Calibri"/>
      <family val="2"/>
    </font>
    <font>
      <b/>
      <sz val="10"/>
      <color indexed="9"/>
      <name val="Calibri"/>
      <family val="2"/>
    </font>
    <font>
      <sz val="10"/>
      <color indexed="8"/>
      <name val="Calibri"/>
      <family val="2"/>
    </font>
  </fonts>
  <fills count="10">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6" tint="0.79998168889431442"/>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medium">
        <color indexed="57"/>
      </left>
      <right/>
      <top/>
      <bottom style="medium">
        <color indexed="57"/>
      </bottom>
      <diagonal/>
    </border>
    <border>
      <left/>
      <right style="medium">
        <color indexed="57"/>
      </right>
      <top/>
      <bottom style="medium">
        <color indexed="57"/>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621">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1" xfId="0"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3" fillId="5" borderId="0" xfId="0" applyFont="1" applyFill="1" applyAlignment="1">
      <alignment vertical="center"/>
    </xf>
    <xf numFmtId="0" fontId="24" fillId="5" borderId="20" xfId="0" applyFont="1" applyFill="1" applyBorder="1" applyAlignment="1">
      <alignment vertical="center"/>
    </xf>
    <xf numFmtId="0" fontId="24" fillId="5" borderId="21" xfId="0" applyFont="1" applyFill="1" applyBorder="1" applyAlignment="1">
      <alignment horizontal="center" vertical="center" wrapText="1"/>
    </xf>
    <xf numFmtId="0" fontId="25" fillId="0" borderId="22" xfId="0" applyFont="1" applyBorder="1" applyAlignment="1">
      <alignment vertical="center" wrapText="1"/>
    </xf>
    <xf numFmtId="0" fontId="25" fillId="0" borderId="21" xfId="0" applyFont="1" applyBorder="1" applyAlignment="1">
      <alignment vertical="center"/>
    </xf>
    <xf numFmtId="0" fontId="24" fillId="5" borderId="22" xfId="0" applyFont="1" applyFill="1" applyBorder="1" applyAlignment="1">
      <alignment vertical="center"/>
    </xf>
    <xf numFmtId="0" fontId="25" fillId="5" borderId="21" xfId="0" applyFont="1" applyFill="1" applyBorder="1" applyAlignment="1">
      <alignment vertical="center"/>
    </xf>
    <xf numFmtId="0" fontId="25" fillId="5" borderId="0" xfId="0" applyFont="1" applyFill="1" applyAlignment="1">
      <alignment vertical="center"/>
    </xf>
    <xf numFmtId="0" fontId="25" fillId="5" borderId="22" xfId="0" applyFont="1" applyFill="1" applyBorder="1" applyAlignment="1">
      <alignment vertical="center"/>
    </xf>
    <xf numFmtId="0" fontId="24" fillId="5" borderId="23" xfId="0" applyFont="1" applyFill="1" applyBorder="1" applyAlignment="1">
      <alignment vertical="center"/>
    </xf>
    <xf numFmtId="0" fontId="24" fillId="5" borderId="26" xfId="0" applyFont="1" applyFill="1" applyBorder="1" applyAlignment="1">
      <alignment vertical="center"/>
    </xf>
    <xf numFmtId="0" fontId="24" fillId="5" borderId="0" xfId="0" applyFont="1" applyFill="1" applyAlignment="1">
      <alignment horizontal="center" vertical="center"/>
    </xf>
    <xf numFmtId="0" fontId="24" fillId="5" borderId="22" xfId="0" applyFont="1" applyFill="1" applyBorder="1" applyAlignment="1">
      <alignment horizontal="center" vertical="center"/>
    </xf>
    <xf numFmtId="0" fontId="25" fillId="5" borderId="18" xfId="0" applyFont="1" applyFill="1" applyBorder="1" applyAlignment="1">
      <alignment vertical="center"/>
    </xf>
    <xf numFmtId="0" fontId="25" fillId="6" borderId="19" xfId="0" applyFont="1" applyFill="1" applyBorder="1" applyAlignment="1">
      <alignment vertical="center"/>
    </xf>
    <xf numFmtId="0" fontId="25" fillId="5" borderId="20" xfId="0" applyFont="1" applyFill="1" applyBorder="1" applyAlignment="1">
      <alignment vertical="center"/>
    </xf>
    <xf numFmtId="0" fontId="25" fillId="6" borderId="0" xfId="0" applyFont="1" applyFill="1" applyAlignment="1">
      <alignment vertical="center"/>
    </xf>
    <xf numFmtId="0" fontId="25" fillId="5" borderId="26" xfId="0" applyFont="1" applyFill="1" applyBorder="1" applyAlignment="1">
      <alignment vertical="center"/>
    </xf>
    <xf numFmtId="0" fontId="25" fillId="6" borderId="28" xfId="0" applyFont="1" applyFill="1" applyBorder="1" applyAlignment="1">
      <alignment vertical="center"/>
    </xf>
    <xf numFmtId="0" fontId="25" fillId="5" borderId="29" xfId="0" applyFont="1" applyFill="1" applyBorder="1" applyAlignment="1">
      <alignment vertical="center"/>
    </xf>
    <xf numFmtId="0" fontId="24" fillId="5" borderId="21" xfId="0" applyFont="1" applyFill="1" applyBorder="1" applyAlignment="1">
      <alignment vertical="center"/>
    </xf>
    <xf numFmtId="0" fontId="25" fillId="6" borderId="0" xfId="0" applyFont="1" applyFill="1" applyAlignment="1">
      <alignment horizontal="center" vertical="center"/>
    </xf>
    <xf numFmtId="0" fontId="25" fillId="6" borderId="28" xfId="0" applyFont="1" applyFill="1" applyBorder="1" applyAlignment="1">
      <alignment horizontal="center" vertical="center"/>
    </xf>
    <xf numFmtId="0" fontId="24" fillId="5" borderId="29" xfId="0" applyFont="1" applyFill="1" applyBorder="1" applyAlignment="1">
      <alignment horizontal="center" vertical="center"/>
    </xf>
    <xf numFmtId="0" fontId="24" fillId="5" borderId="0" xfId="0" applyFont="1" applyFill="1" applyAlignment="1">
      <alignment horizontal="right" vertical="center"/>
    </xf>
    <xf numFmtId="0" fontId="24" fillId="5" borderId="0" xfId="0" applyFont="1" applyFill="1" applyAlignment="1">
      <alignment vertical="center"/>
    </xf>
    <xf numFmtId="0" fontId="25" fillId="0" borderId="22" xfId="0" applyFont="1" applyBorder="1" applyAlignment="1">
      <alignment vertical="center"/>
    </xf>
    <xf numFmtId="0" fontId="25" fillId="5" borderId="28" xfId="0" applyFont="1" applyFill="1" applyBorder="1" applyAlignment="1">
      <alignment vertical="center" wrapText="1"/>
    </xf>
    <xf numFmtId="0" fontId="26" fillId="0" borderId="0" xfId="0" applyFont="1"/>
    <xf numFmtId="0" fontId="27"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28" fillId="5" borderId="26" xfId="0" applyFont="1" applyFill="1" applyBorder="1" applyAlignment="1">
      <alignment vertical="center"/>
    </xf>
    <xf numFmtId="0" fontId="28" fillId="5" borderId="26" xfId="0" applyFont="1" applyFill="1" applyBorder="1" applyAlignment="1">
      <alignment horizontal="center" vertical="center"/>
    </xf>
    <xf numFmtId="0" fontId="28" fillId="5" borderId="26" xfId="0" applyFont="1" applyFill="1" applyBorder="1" applyAlignment="1">
      <alignment vertical="center" wrapText="1"/>
    </xf>
    <xf numFmtId="3" fontId="0" fillId="3" borderId="1" xfId="0" applyNumberFormat="1" applyFill="1" applyBorder="1" applyAlignment="1">
      <alignment horizontal="right" vertical="center"/>
    </xf>
    <xf numFmtId="2" fontId="29" fillId="0" borderId="1" xfId="0" applyNumberFormat="1" applyFont="1" applyFill="1" applyBorder="1" applyAlignment="1" applyProtection="1">
      <alignment horizontal="center" vertical="center" wrapText="1"/>
      <protection locked="0"/>
    </xf>
    <xf numFmtId="3" fontId="29" fillId="0" borderId="1" xfId="1" applyNumberFormat="1" applyFont="1" applyFill="1" applyBorder="1" applyAlignment="1">
      <alignment horizontal="center" vertical="center" wrapText="1"/>
    </xf>
    <xf numFmtId="3" fontId="29" fillId="0" borderId="1" xfId="0" applyNumberFormat="1" applyFont="1" applyFill="1" applyBorder="1" applyAlignment="1">
      <alignment horizontal="center" vertical="center" wrapText="1"/>
    </xf>
    <xf numFmtId="0" fontId="9" fillId="0" borderId="8" xfId="0" applyFont="1" applyFill="1" applyBorder="1" applyAlignment="1" applyProtection="1">
      <alignment vertical="center"/>
      <protection locked="0"/>
    </xf>
    <xf numFmtId="0" fontId="9" fillId="0" borderId="6" xfId="0" applyFont="1" applyFill="1" applyBorder="1" applyAlignment="1" applyProtection="1">
      <alignment horizontal="center" vertical="center" wrapText="1"/>
      <protection locked="0"/>
    </xf>
    <xf numFmtId="0" fontId="11" fillId="0" borderId="6" xfId="0" applyFont="1" applyFill="1" applyBorder="1" applyAlignment="1" applyProtection="1">
      <alignment horizontal="center" vertical="center" wrapText="1"/>
      <protection locked="0"/>
    </xf>
    <xf numFmtId="0" fontId="11" fillId="0" borderId="6" xfId="0" applyFont="1" applyFill="1" applyBorder="1" applyAlignment="1" applyProtection="1">
      <alignment vertical="center"/>
      <protection locked="0"/>
    </xf>
    <xf numFmtId="0" fontId="11" fillId="0" borderId="6" xfId="0" applyFont="1" applyFill="1" applyBorder="1" applyAlignment="1" applyProtection="1">
      <alignment horizontal="center" vertical="center"/>
      <protection locked="0"/>
    </xf>
    <xf numFmtId="14" fontId="11" fillId="0" borderId="6" xfId="0" applyNumberFormat="1" applyFont="1" applyFill="1" applyBorder="1" applyAlignment="1" applyProtection="1">
      <alignment horizontal="center" vertical="center"/>
      <protection locked="0"/>
    </xf>
    <xf numFmtId="0" fontId="11" fillId="0" borderId="9" xfId="0" applyFont="1" applyFill="1" applyBorder="1" applyAlignment="1" applyProtection="1">
      <alignment horizontal="center" vertical="center"/>
      <protection locked="0"/>
    </xf>
    <xf numFmtId="0" fontId="11" fillId="0" borderId="8" xfId="0" applyFont="1" applyFill="1" applyBorder="1" applyAlignment="1" applyProtection="1">
      <alignment vertical="center"/>
      <protection locked="0"/>
    </xf>
    <xf numFmtId="0" fontId="11" fillId="4" borderId="6" xfId="0" applyFont="1" applyFill="1" applyBorder="1" applyAlignment="1" applyProtection="1">
      <alignment horizontal="center" vertical="center" wrapText="1"/>
      <protection locked="0"/>
    </xf>
    <xf numFmtId="14" fontId="0" fillId="0" borderId="1" xfId="0" applyNumberFormat="1" applyBorder="1" applyAlignment="1">
      <alignment horizontal="center" vertical="center"/>
    </xf>
    <xf numFmtId="0" fontId="0" fillId="0" borderId="1" xfId="0" applyFill="1" applyBorder="1" applyAlignment="1">
      <alignment horizontal="center" vertical="center" wrapText="1"/>
    </xf>
    <xf numFmtId="14" fontId="0" fillId="0" borderId="1" xfId="0" applyNumberFormat="1" applyBorder="1" applyAlignment="1">
      <alignment horizontal="center" vertical="center" wrapText="1"/>
    </xf>
    <xf numFmtId="0" fontId="0" fillId="0" borderId="0" xfId="0" applyBorder="1" applyAlignment="1">
      <alignment wrapText="1"/>
    </xf>
    <xf numFmtId="0" fontId="0" fillId="0" borderId="0" xfId="0" applyBorder="1" applyAlignment="1"/>
    <xf numFmtId="0" fontId="0" fillId="0" borderId="0" xfId="0" applyFill="1" applyBorder="1"/>
    <xf numFmtId="0" fontId="0" fillId="0" borderId="0" xfId="0" applyBorder="1"/>
    <xf numFmtId="0" fontId="0" fillId="0" borderId="0" xfId="0" applyFill="1" applyBorder="1" applyAlignment="1"/>
    <xf numFmtId="0" fontId="0" fillId="0" borderId="0" xfId="0" applyBorder="1" applyAlignment="1">
      <alignment horizontal="center" vertical="center"/>
    </xf>
    <xf numFmtId="0" fontId="17" fillId="0" borderId="0" xfId="0" applyFont="1" applyFill="1" applyAlignment="1">
      <alignment horizontal="left" vertical="center" wrapText="1"/>
    </xf>
    <xf numFmtId="0" fontId="17" fillId="0" borderId="0" xfId="0" applyFont="1" applyFill="1" applyAlignment="1">
      <alignment horizontal="left" vertical="center" wrapText="1"/>
    </xf>
    <xf numFmtId="9" fontId="17" fillId="0" borderId="1" xfId="0" applyNumberFormat="1" applyFont="1" applyFill="1" applyBorder="1" applyAlignment="1" applyProtection="1">
      <alignment horizontal="center" vertical="center" wrapText="1"/>
      <protection locked="0"/>
    </xf>
    <xf numFmtId="0" fontId="17" fillId="0" borderId="1" xfId="0" applyFont="1" applyFill="1" applyBorder="1" applyAlignment="1" applyProtection="1">
      <alignment horizontal="center" vertical="center" wrapText="1"/>
      <protection locked="0"/>
    </xf>
    <xf numFmtId="9" fontId="17" fillId="0" borderId="1" xfId="4" applyFont="1" applyFill="1" applyBorder="1" applyAlignment="1" applyProtection="1">
      <alignment horizontal="center" vertical="center" wrapText="1"/>
      <protection locked="0"/>
    </xf>
    <xf numFmtId="14" fontId="17" fillId="0" borderId="1" xfId="0" applyNumberFormat="1" applyFont="1" applyFill="1" applyBorder="1" applyAlignment="1" applyProtection="1">
      <alignment horizontal="center" vertical="center" wrapText="1"/>
      <protection locked="0"/>
    </xf>
    <xf numFmtId="15" fontId="17" fillId="0" borderId="1" xfId="0" applyNumberFormat="1" applyFont="1" applyFill="1" applyBorder="1" applyAlignment="1" applyProtection="1">
      <alignment horizontal="center" vertical="center" wrapText="1"/>
      <protection locked="0"/>
    </xf>
    <xf numFmtId="2" fontId="17" fillId="0" borderId="1" xfId="0" applyNumberFormat="1" applyFont="1" applyFill="1" applyBorder="1" applyAlignment="1" applyProtection="1">
      <alignment horizontal="center" vertical="center" wrapText="1"/>
      <protection locked="0"/>
    </xf>
    <xf numFmtId="168" fontId="17" fillId="0" borderId="1" xfId="1" applyNumberFormat="1" applyFont="1" applyFill="1" applyBorder="1" applyAlignment="1">
      <alignment horizontal="center" vertical="center" wrapText="1"/>
    </xf>
    <xf numFmtId="49" fontId="31" fillId="0" borderId="1" xfId="0" applyNumberFormat="1" applyFont="1" applyFill="1" applyBorder="1" applyAlignment="1" applyProtection="1">
      <alignment horizontal="center" vertical="center" wrapText="1"/>
      <protection locked="0"/>
    </xf>
    <xf numFmtId="2" fontId="31" fillId="0" borderId="1" xfId="0" applyNumberFormat="1" applyFont="1" applyFill="1" applyBorder="1" applyAlignment="1" applyProtection="1">
      <alignment horizontal="center" vertical="center" wrapText="1"/>
      <protection locked="0"/>
    </xf>
    <xf numFmtId="0" fontId="17" fillId="0" borderId="1" xfId="0" applyFont="1" applyBorder="1" applyAlignment="1">
      <alignment horizontal="center" vertical="center" wrapText="1"/>
    </xf>
    <xf numFmtId="0" fontId="17" fillId="0" borderId="1" xfId="0" applyFont="1" applyBorder="1" applyAlignment="1">
      <alignment horizontal="center" wrapText="1"/>
    </xf>
    <xf numFmtId="0" fontId="32" fillId="0" borderId="0" xfId="0" applyFont="1" applyAlignment="1">
      <alignment vertical="center"/>
    </xf>
    <xf numFmtId="0" fontId="32" fillId="0" borderId="0" xfId="0" applyFont="1" applyAlignment="1">
      <alignment horizontal="center" vertical="center"/>
    </xf>
    <xf numFmtId="0" fontId="31" fillId="2" borderId="10" xfId="0" applyFont="1" applyFill="1" applyBorder="1" applyAlignment="1">
      <alignment horizontal="center" vertical="center"/>
    </xf>
    <xf numFmtId="0" fontId="31" fillId="2" borderId="0" xfId="0" applyFont="1" applyFill="1" applyBorder="1" applyAlignment="1">
      <alignment horizontal="center" vertical="center"/>
    </xf>
    <xf numFmtId="0" fontId="17" fillId="0" borderId="6" xfId="0" applyFont="1" applyFill="1" applyBorder="1" applyAlignment="1">
      <alignment vertical="center"/>
    </xf>
    <xf numFmtId="0" fontId="31" fillId="3" borderId="8" xfId="0" applyFont="1" applyFill="1" applyBorder="1" applyAlignment="1" applyProtection="1">
      <alignment horizontal="left" vertical="center"/>
      <protection locked="0"/>
    </xf>
    <xf numFmtId="0" fontId="31" fillId="3" borderId="9" xfId="0" applyFont="1" applyFill="1" applyBorder="1" applyAlignment="1" applyProtection="1">
      <alignment horizontal="left" vertical="center"/>
      <protection locked="0"/>
    </xf>
    <xf numFmtId="0" fontId="32" fillId="3" borderId="6" xfId="0" applyFont="1" applyFill="1" applyBorder="1" applyAlignment="1">
      <alignment horizontal="left" vertical="center"/>
    </xf>
    <xf numFmtId="0" fontId="32" fillId="3" borderId="7" xfId="0" applyFont="1" applyFill="1" applyBorder="1" applyAlignment="1">
      <alignment horizontal="left" vertical="center"/>
    </xf>
    <xf numFmtId="0" fontId="31" fillId="3" borderId="8" xfId="0" applyFont="1" applyFill="1" applyBorder="1" applyAlignment="1" applyProtection="1">
      <alignment vertical="center"/>
      <protection locked="0"/>
    </xf>
    <xf numFmtId="0" fontId="31" fillId="3" borderId="8" xfId="0" applyFont="1" applyFill="1" applyBorder="1" applyAlignment="1" applyProtection="1">
      <alignment horizontal="center" vertical="center"/>
      <protection locked="0"/>
    </xf>
    <xf numFmtId="0" fontId="31" fillId="3" borderId="9" xfId="0" applyFont="1" applyFill="1" applyBorder="1" applyAlignment="1" applyProtection="1">
      <alignment horizontal="center" vertical="center"/>
      <protection locked="0"/>
    </xf>
    <xf numFmtId="0" fontId="17" fillId="0" borderId="7" xfId="0" applyFont="1" applyFill="1" applyBorder="1" applyAlignment="1">
      <alignment vertical="center"/>
    </xf>
    <xf numFmtId="15" fontId="32" fillId="0" borderId="7" xfId="0" applyNumberFormat="1" applyFont="1" applyFill="1" applyBorder="1" applyAlignment="1" applyProtection="1">
      <alignment horizontal="left" vertical="center"/>
      <protection locked="0"/>
    </xf>
    <xf numFmtId="0" fontId="31" fillId="0" borderId="8" xfId="0" applyFont="1" applyFill="1" applyBorder="1" applyAlignment="1" applyProtection="1">
      <alignment horizontal="left" vertical="center"/>
      <protection locked="0"/>
    </xf>
    <xf numFmtId="0" fontId="31" fillId="0" borderId="8" xfId="0" applyFont="1" applyFill="1" applyBorder="1" applyAlignment="1" applyProtection="1">
      <alignment horizontal="center" vertical="center"/>
      <protection locked="0"/>
    </xf>
    <xf numFmtId="0" fontId="31" fillId="0" borderId="9" xfId="0" applyFont="1" applyFill="1" applyBorder="1" applyAlignment="1" applyProtection="1">
      <alignment horizontal="center" vertical="center"/>
      <protection locked="0"/>
    </xf>
    <xf numFmtId="0" fontId="17" fillId="0" borderId="0" xfId="0" applyFont="1" applyFill="1" applyBorder="1" applyAlignment="1">
      <alignment vertical="center"/>
    </xf>
    <xf numFmtId="14" fontId="32" fillId="0" borderId="0" xfId="0" applyNumberFormat="1" applyFont="1" applyFill="1" applyBorder="1" applyAlignment="1" applyProtection="1">
      <alignment vertical="center"/>
      <protection locked="0"/>
    </xf>
    <xf numFmtId="0" fontId="31" fillId="0" borderId="0" xfId="0" applyFont="1" applyFill="1" applyBorder="1" applyAlignment="1" applyProtection="1">
      <alignment horizontal="left" vertical="center"/>
      <protection locked="0"/>
    </xf>
    <xf numFmtId="0" fontId="31" fillId="0" borderId="0" xfId="0" applyFont="1" applyFill="1" applyBorder="1" applyAlignment="1" applyProtection="1">
      <alignment horizontal="center" vertical="center"/>
      <protection locked="0"/>
    </xf>
    <xf numFmtId="0" fontId="30" fillId="0" borderId="0" xfId="0" applyFont="1" applyAlignment="1">
      <alignment horizontal="center" vertical="center"/>
    </xf>
    <xf numFmtId="0" fontId="31" fillId="2" borderId="1" xfId="0" applyFont="1" applyFill="1" applyBorder="1" applyAlignment="1">
      <alignment horizontal="center" vertical="center" wrapText="1"/>
    </xf>
    <xf numFmtId="0" fontId="31" fillId="2" borderId="0" xfId="0" applyFont="1" applyFill="1" applyBorder="1" applyAlignment="1">
      <alignment horizontal="center" vertical="center" wrapText="1"/>
    </xf>
    <xf numFmtId="0" fontId="32" fillId="0" borderId="0" xfId="0" applyFont="1" applyFill="1" applyBorder="1" applyAlignment="1">
      <alignment vertical="center" wrapText="1"/>
    </xf>
    <xf numFmtId="0" fontId="32" fillId="0" borderId="0" xfId="0" applyFont="1" applyFill="1" applyBorder="1" applyAlignment="1">
      <alignment horizontal="center" vertical="center" wrapText="1"/>
    </xf>
    <xf numFmtId="3" fontId="32" fillId="3" borderId="1" xfId="0" applyNumberFormat="1" applyFont="1" applyFill="1" applyBorder="1" applyAlignment="1">
      <alignment horizontal="right" vertical="center"/>
    </xf>
    <xf numFmtId="166" fontId="32" fillId="3" borderId="0" xfId="0" applyNumberFormat="1" applyFont="1" applyFill="1" applyBorder="1" applyAlignment="1">
      <alignment horizontal="right" vertical="center"/>
    </xf>
    <xf numFmtId="167" fontId="32" fillId="0" borderId="0" xfId="0" applyNumberFormat="1" applyFont="1" applyFill="1" applyBorder="1" applyAlignment="1">
      <alignment vertical="center"/>
    </xf>
    <xf numFmtId="167" fontId="32" fillId="0" borderId="0" xfId="0" applyNumberFormat="1" applyFont="1" applyFill="1" applyBorder="1" applyAlignment="1">
      <alignment horizontal="center" vertical="center"/>
    </xf>
    <xf numFmtId="166" fontId="32" fillId="0" borderId="0" xfId="0" applyNumberFormat="1" applyFont="1" applyFill="1" applyBorder="1" applyAlignment="1">
      <alignment horizontal="center" vertical="center"/>
    </xf>
    <xf numFmtId="164" fontId="32" fillId="0" borderId="0" xfId="0" applyNumberFormat="1" applyFont="1" applyAlignment="1">
      <alignment horizontal="center" vertical="center"/>
    </xf>
    <xf numFmtId="0" fontId="31" fillId="2" borderId="5" xfId="0" applyFont="1" applyFill="1" applyBorder="1" applyAlignment="1">
      <alignment horizontal="center" vertical="center" wrapText="1"/>
    </xf>
    <xf numFmtId="0" fontId="31" fillId="2" borderId="14" xfId="0" applyFont="1" applyFill="1" applyBorder="1" applyAlignment="1">
      <alignment horizontal="center" vertical="center" wrapText="1"/>
    </xf>
    <xf numFmtId="0" fontId="32" fillId="0" borderId="7" xfId="0" applyFont="1" applyBorder="1" applyAlignment="1">
      <alignment vertical="center"/>
    </xf>
    <xf numFmtId="0" fontId="32" fillId="2" borderId="1" xfId="0" applyFont="1" applyFill="1" applyBorder="1" applyAlignment="1">
      <alignment vertical="center" wrapText="1"/>
    </xf>
    <xf numFmtId="0" fontId="32" fillId="0" borderId="0" xfId="0" applyFont="1" applyBorder="1" applyAlignment="1">
      <alignment vertical="center"/>
    </xf>
    <xf numFmtId="0" fontId="32" fillId="0" borderId="0" xfId="0" applyFont="1" applyBorder="1" applyAlignment="1">
      <alignment horizontal="center" vertical="center"/>
    </xf>
    <xf numFmtId="0" fontId="32" fillId="0" borderId="7" xfId="0" applyFont="1" applyBorder="1" applyAlignment="1">
      <alignment horizontal="center" vertical="center" wrapText="1"/>
    </xf>
    <xf numFmtId="3" fontId="17" fillId="4" borderId="1" xfId="0" applyNumberFormat="1" applyFont="1" applyFill="1" applyBorder="1" applyAlignment="1">
      <alignment horizontal="right" vertical="center" wrapText="1"/>
    </xf>
    <xf numFmtId="167" fontId="32" fillId="0" borderId="0" xfId="0" applyNumberFormat="1" applyFont="1" applyBorder="1" applyAlignment="1">
      <alignment vertical="center"/>
    </xf>
    <xf numFmtId="166" fontId="32" fillId="4" borderId="1" xfId="0" applyNumberFormat="1" applyFont="1" applyFill="1" applyBorder="1" applyAlignment="1" applyProtection="1">
      <alignment vertical="center"/>
      <protection locked="0"/>
    </xf>
    <xf numFmtId="0" fontId="30" fillId="0" borderId="0" xfId="0" applyFont="1" applyFill="1" applyBorder="1" applyAlignment="1">
      <alignment vertical="center" wrapText="1"/>
    </xf>
    <xf numFmtId="165" fontId="32" fillId="0" borderId="0" xfId="0" applyNumberFormat="1" applyFont="1" applyBorder="1" applyAlignment="1">
      <alignment vertical="center"/>
    </xf>
    <xf numFmtId="165" fontId="32" fillId="0" borderId="0" xfId="0" applyNumberFormat="1" applyFont="1" applyBorder="1" applyAlignment="1">
      <alignment horizontal="center" vertical="center"/>
    </xf>
    <xf numFmtId="0" fontId="32" fillId="0" borderId="0" xfId="0" applyFont="1" applyBorder="1" applyAlignment="1">
      <alignment horizontal="center" vertical="center" wrapText="1"/>
    </xf>
    <xf numFmtId="3" fontId="17" fillId="0" borderId="0" xfId="0" applyNumberFormat="1" applyFont="1" applyFill="1" applyBorder="1" applyAlignment="1">
      <alignment horizontal="right" vertical="center" wrapText="1"/>
    </xf>
    <xf numFmtId="166" fontId="32" fillId="0" borderId="0" xfId="0" applyNumberFormat="1" applyFont="1" applyFill="1" applyBorder="1" applyAlignment="1" applyProtection="1">
      <alignment vertical="center"/>
      <protection locked="0"/>
    </xf>
    <xf numFmtId="0" fontId="30" fillId="0" borderId="0" xfId="0" applyFont="1" applyAlignment="1">
      <alignment vertical="center"/>
    </xf>
    <xf numFmtId="0" fontId="32" fillId="0" borderId="0" xfId="0" applyFont="1"/>
    <xf numFmtId="0" fontId="30" fillId="2" borderId="1" xfId="0" applyFont="1" applyFill="1" applyBorder="1" applyAlignment="1">
      <alignment horizontal="center" vertical="center" wrapText="1"/>
    </xf>
    <xf numFmtId="0" fontId="32" fillId="0" borderId="1" xfId="0" applyFont="1" applyBorder="1" applyAlignment="1">
      <alignment vertical="center"/>
    </xf>
    <xf numFmtId="0" fontId="30" fillId="2" borderId="1" xfId="0" applyFont="1" applyFill="1" applyBorder="1" applyAlignment="1">
      <alignment horizontal="center" vertical="center"/>
    </xf>
    <xf numFmtId="0" fontId="32" fillId="0" borderId="1" xfId="0" applyFont="1" applyBorder="1" applyAlignment="1">
      <alignment horizontal="justify" vertical="center" wrapText="1"/>
    </xf>
    <xf numFmtId="0" fontId="32" fillId="0" borderId="1" xfId="0" applyFont="1" applyBorder="1" applyAlignment="1">
      <alignment horizontal="center" vertical="center" wrapText="1"/>
    </xf>
    <xf numFmtId="0" fontId="32" fillId="0" borderId="1" xfId="0" applyFont="1" applyBorder="1" applyAlignment="1">
      <alignment horizontal="center" vertical="center"/>
    </xf>
    <xf numFmtId="0" fontId="32" fillId="0" borderId="13" xfId="0" applyFont="1" applyBorder="1" applyAlignment="1">
      <alignment horizontal="center" vertical="center"/>
    </xf>
    <xf numFmtId="0" fontId="32" fillId="0" borderId="4" xfId="0" applyFont="1" applyBorder="1" applyAlignment="1">
      <alignment horizontal="center" vertical="center"/>
    </xf>
    <xf numFmtId="0" fontId="33" fillId="0" borderId="0" xfId="0" applyFont="1" applyBorder="1" applyAlignment="1">
      <alignment horizontal="center" vertical="center"/>
    </xf>
    <xf numFmtId="0" fontId="30" fillId="2" borderId="11" xfId="0" applyFont="1" applyFill="1" applyBorder="1" applyAlignment="1">
      <alignment horizontal="center" vertical="center" wrapText="1"/>
    </xf>
    <xf numFmtId="2" fontId="30" fillId="2" borderId="11" xfId="0" applyNumberFormat="1" applyFont="1" applyFill="1" applyBorder="1" applyAlignment="1">
      <alignment horizontal="center" vertical="center" wrapText="1"/>
    </xf>
    <xf numFmtId="0" fontId="30" fillId="2" borderId="13"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7" fillId="0" borderId="8" xfId="0" applyFont="1" applyFill="1" applyBorder="1" applyAlignment="1" applyProtection="1">
      <alignment vertical="center"/>
      <protection locked="0"/>
    </xf>
    <xf numFmtId="0" fontId="17" fillId="0" borderId="6" xfId="0" applyFont="1" applyFill="1" applyBorder="1" applyAlignment="1" applyProtection="1">
      <alignment horizontal="center" vertical="center" wrapText="1"/>
      <protection locked="0"/>
    </xf>
    <xf numFmtId="0" fontId="17" fillId="0" borderId="8" xfId="0" applyFont="1" applyFill="1" applyBorder="1" applyAlignment="1" applyProtection="1">
      <alignment horizontal="center" vertical="center" wrapText="1"/>
      <protection locked="0"/>
    </xf>
    <xf numFmtId="0" fontId="17" fillId="0" borderId="6" xfId="0" applyFont="1" applyFill="1" applyBorder="1" applyAlignment="1" applyProtection="1">
      <alignment horizontal="center" vertical="center"/>
      <protection locked="0"/>
    </xf>
    <xf numFmtId="14" fontId="17" fillId="0" borderId="6" xfId="0" applyNumberFormat="1" applyFont="1" applyFill="1" applyBorder="1" applyAlignment="1" applyProtection="1">
      <alignment horizontal="center" vertical="center"/>
      <protection locked="0"/>
    </xf>
    <xf numFmtId="0" fontId="17" fillId="0" borderId="9" xfId="0" applyFont="1" applyFill="1" applyBorder="1" applyAlignment="1" applyProtection="1">
      <alignment horizontal="center" vertical="center"/>
      <protection locked="0"/>
    </xf>
    <xf numFmtId="3" fontId="17" fillId="0" borderId="1" xfId="1" applyNumberFormat="1" applyFont="1" applyFill="1" applyBorder="1" applyAlignment="1">
      <alignment horizontal="center" vertical="center" wrapText="1"/>
    </xf>
    <xf numFmtId="3" fontId="17" fillId="0" borderId="1" xfId="0" applyNumberFormat="1" applyFont="1" applyFill="1" applyBorder="1" applyAlignment="1">
      <alignment horizontal="center" vertical="center" wrapText="1"/>
    </xf>
    <xf numFmtId="0" fontId="17" fillId="0" borderId="0" xfId="0" applyFont="1" applyFill="1" applyBorder="1" applyAlignment="1">
      <alignment horizontal="left" vertical="center" wrapText="1"/>
    </xf>
    <xf numFmtId="3" fontId="17" fillId="0" borderId="1" xfId="4" applyNumberFormat="1" applyFont="1" applyFill="1" applyBorder="1" applyAlignment="1" applyProtection="1">
      <alignment horizontal="center" vertical="center" wrapText="1"/>
      <protection locked="0"/>
    </xf>
    <xf numFmtId="3" fontId="17" fillId="0" borderId="1" xfId="0" applyNumberFormat="1" applyFont="1" applyFill="1" applyBorder="1" applyAlignment="1" applyProtection="1">
      <alignment horizontal="center" vertical="center" wrapText="1"/>
      <protection locked="0"/>
    </xf>
    <xf numFmtId="49" fontId="17" fillId="0" borderId="1" xfId="0" applyNumberFormat="1" applyFont="1" applyFill="1" applyBorder="1" applyAlignment="1" applyProtection="1">
      <alignment horizontal="left" vertical="center" wrapText="1"/>
      <protection locked="0"/>
    </xf>
    <xf numFmtId="49" fontId="17" fillId="0" borderId="1" xfId="0" applyNumberFormat="1" applyFont="1" applyFill="1" applyBorder="1" applyAlignment="1" applyProtection="1">
      <alignment horizontal="center" vertical="center" wrapText="1"/>
      <protection locked="0"/>
    </xf>
    <xf numFmtId="0" fontId="32" fillId="0" borderId="0" xfId="0" applyFont="1" applyFill="1" applyAlignment="1">
      <alignment vertical="center"/>
    </xf>
    <xf numFmtId="167" fontId="32" fillId="0" borderId="0" xfId="0" applyNumberFormat="1" applyFont="1" applyFill="1" applyAlignment="1">
      <alignment vertical="center"/>
    </xf>
    <xf numFmtId="0" fontId="32" fillId="0" borderId="0" xfId="0" applyFont="1" applyFill="1" applyAlignment="1">
      <alignment horizontal="center" vertical="center"/>
    </xf>
    <xf numFmtId="0" fontId="30" fillId="0" borderId="1" xfId="0" applyFont="1" applyFill="1" applyBorder="1" applyAlignment="1">
      <alignment horizontal="center" vertical="center"/>
    </xf>
    <xf numFmtId="0" fontId="30" fillId="0" borderId="0" xfId="0" applyFont="1" applyFill="1" applyBorder="1" applyAlignment="1">
      <alignment horizontal="center" vertical="center"/>
    </xf>
    <xf numFmtId="169" fontId="30" fillId="0" borderId="0" xfId="0" applyNumberFormat="1" applyFont="1" applyFill="1" applyBorder="1" applyAlignment="1">
      <alignment horizontal="center" vertical="center"/>
    </xf>
    <xf numFmtId="0" fontId="30" fillId="0" borderId="1" xfId="0" applyFont="1" applyFill="1" applyBorder="1" applyAlignment="1">
      <alignment vertical="center"/>
    </xf>
    <xf numFmtId="49" fontId="32" fillId="0" borderId="1" xfId="0" applyNumberFormat="1" applyFont="1" applyFill="1" applyBorder="1" applyAlignment="1">
      <alignment horizontal="center" vertical="center"/>
    </xf>
    <xf numFmtId="0" fontId="32" fillId="0" borderId="1" xfId="0" applyFont="1" applyFill="1" applyBorder="1" applyAlignment="1">
      <alignment horizontal="center" vertical="center"/>
    </xf>
    <xf numFmtId="0" fontId="32" fillId="0" borderId="0" xfId="0" applyFont="1" applyFill="1" applyBorder="1" applyAlignment="1">
      <alignment vertical="center"/>
    </xf>
    <xf numFmtId="0" fontId="34" fillId="0" borderId="0" xfId="0" applyFont="1" applyFill="1" applyBorder="1" applyAlignment="1">
      <alignment horizontal="left" vertical="center"/>
    </xf>
    <xf numFmtId="0" fontId="34" fillId="0" borderId="0" xfId="0" applyFont="1" applyFill="1" applyBorder="1" applyAlignment="1">
      <alignment horizontal="center" vertical="center"/>
    </xf>
    <xf numFmtId="0" fontId="31" fillId="2" borderId="6" xfId="0" applyFont="1" applyFill="1" applyBorder="1" applyAlignment="1">
      <alignment horizontal="center" vertical="center"/>
    </xf>
    <xf numFmtId="0" fontId="30" fillId="2" borderId="1" xfId="0" applyFont="1" applyFill="1" applyBorder="1" applyAlignment="1">
      <alignment horizontal="center" wrapText="1"/>
    </xf>
    <xf numFmtId="0" fontId="30" fillId="2" borderId="5" xfId="0" applyFont="1" applyFill="1" applyBorder="1" applyAlignment="1">
      <alignment horizontal="center" wrapText="1"/>
    </xf>
    <xf numFmtId="0" fontId="30" fillId="2" borderId="5" xfId="0" applyFont="1" applyFill="1" applyBorder="1" applyAlignment="1">
      <alignment horizontal="center" vertical="center" wrapText="1"/>
    </xf>
    <xf numFmtId="0" fontId="30" fillId="2" borderId="14" xfId="0" applyFont="1" applyFill="1" applyBorder="1" applyAlignment="1">
      <alignment horizontal="center" vertical="center" wrapText="1"/>
    </xf>
    <xf numFmtId="0" fontId="32" fillId="0" borderId="1" xfId="0" applyFont="1" applyBorder="1" applyAlignment="1"/>
    <xf numFmtId="0" fontId="32" fillId="0" borderId="1" xfId="0" applyFont="1" applyFill="1" applyBorder="1"/>
    <xf numFmtId="0" fontId="32" fillId="0" borderId="1" xfId="0" applyFont="1" applyFill="1" applyBorder="1" applyAlignment="1">
      <alignment horizontal="center"/>
    </xf>
    <xf numFmtId="0" fontId="32" fillId="0" borderId="1" xfId="0" applyFont="1" applyFill="1" applyBorder="1" applyAlignment="1"/>
    <xf numFmtId="0" fontId="32" fillId="0" borderId="5" xfId="0" applyFont="1" applyBorder="1" applyAlignment="1">
      <alignment horizontal="center" vertical="center"/>
    </xf>
    <xf numFmtId="0" fontId="32" fillId="0" borderId="14" xfId="0" applyFont="1" applyBorder="1" applyAlignment="1">
      <alignment horizontal="center" vertical="center"/>
    </xf>
    <xf numFmtId="0" fontId="32" fillId="0" borderId="1" xfId="0" applyFont="1" applyBorder="1" applyAlignment="1">
      <alignment wrapText="1"/>
    </xf>
    <xf numFmtId="0" fontId="32" fillId="0" borderId="1" xfId="0" applyFont="1" applyFill="1" applyBorder="1" applyAlignment="1">
      <alignment horizontal="center" vertical="center" wrapText="1"/>
    </xf>
    <xf numFmtId="0" fontId="31" fillId="2" borderId="7" xfId="0" applyFont="1" applyFill="1" applyBorder="1" applyAlignment="1">
      <alignment horizontal="center" vertical="center"/>
    </xf>
    <xf numFmtId="0" fontId="31" fillId="2" borderId="8" xfId="0" applyFont="1" applyFill="1" applyBorder="1" applyAlignment="1">
      <alignment horizontal="center" vertical="center"/>
    </xf>
    <xf numFmtId="0" fontId="31" fillId="2" borderId="9" xfId="0" applyFont="1" applyFill="1" applyBorder="1" applyAlignment="1">
      <alignment horizontal="center" vertical="center"/>
    </xf>
    <xf numFmtId="0" fontId="30" fillId="2" borderId="33" xfId="0" applyFont="1" applyFill="1" applyBorder="1" applyAlignment="1">
      <alignment horizontal="center" vertical="center" wrapText="1"/>
    </xf>
    <xf numFmtId="0" fontId="30" fillId="2" borderId="5" xfId="0" applyFont="1" applyFill="1" applyBorder="1" applyAlignment="1">
      <alignment vertical="center" wrapText="1"/>
    </xf>
    <xf numFmtId="14" fontId="32" fillId="0" borderId="1" xfId="0" applyNumberFormat="1" applyFont="1" applyBorder="1" applyAlignment="1">
      <alignment horizontal="center" vertical="center"/>
    </xf>
    <xf numFmtId="0" fontId="32" fillId="0" borderId="5" xfId="0" applyFont="1" applyBorder="1" applyAlignment="1">
      <alignment vertical="center"/>
    </xf>
    <xf numFmtId="14" fontId="32" fillId="0" borderId="1" xfId="0" applyNumberFormat="1" applyFont="1" applyBorder="1" applyAlignment="1">
      <alignment horizontal="center" vertical="center" wrapText="1"/>
    </xf>
    <xf numFmtId="0" fontId="32" fillId="0" borderId="1" xfId="0" applyFont="1" applyFill="1" applyBorder="1" applyAlignment="1">
      <alignment wrapText="1"/>
    </xf>
    <xf numFmtId="14" fontId="32" fillId="0" borderId="1" xfId="0" applyNumberFormat="1" applyFont="1" applyFill="1" applyBorder="1" applyAlignment="1">
      <alignment horizontal="center" vertical="center" wrapText="1"/>
    </xf>
    <xf numFmtId="0" fontId="32" fillId="8" borderId="1" xfId="0" applyFont="1" applyFill="1" applyBorder="1" applyAlignment="1">
      <alignment horizontal="center" vertical="center"/>
    </xf>
    <xf numFmtId="0" fontId="32" fillId="0" borderId="0" xfId="0" applyFont="1" applyBorder="1" applyAlignment="1">
      <alignment wrapText="1"/>
    </xf>
    <xf numFmtId="14" fontId="32" fillId="0" borderId="0" xfId="0" applyNumberFormat="1" applyFont="1" applyBorder="1" applyAlignment="1">
      <alignment horizontal="center" vertical="center" wrapText="1"/>
    </xf>
    <xf numFmtId="0" fontId="32" fillId="8" borderId="0" xfId="0" applyFont="1" applyFill="1" applyBorder="1" applyAlignment="1">
      <alignment horizontal="center" vertical="center"/>
    </xf>
    <xf numFmtId="0" fontId="32" fillId="0" borderId="1" xfId="0" applyFont="1" applyBorder="1" applyAlignment="1">
      <alignment vertical="center" wrapText="1"/>
    </xf>
    <xf numFmtId="0" fontId="30" fillId="2" borderId="16" xfId="0" applyFont="1" applyFill="1" applyBorder="1" applyAlignment="1">
      <alignment horizontal="center" vertical="center" wrapText="1"/>
    </xf>
    <xf numFmtId="0" fontId="30" fillId="2" borderId="14" xfId="0" applyFont="1" applyFill="1" applyBorder="1" applyAlignment="1">
      <alignment vertical="center" wrapText="1"/>
    </xf>
    <xf numFmtId="0" fontId="32" fillId="0" borderId="1" xfId="0" applyFont="1" applyBorder="1"/>
    <xf numFmtId="0" fontId="30" fillId="2" borderId="0" xfId="0" applyFont="1" applyFill="1" applyBorder="1" applyAlignment="1">
      <alignment horizontal="center" vertical="center" wrapText="1"/>
    </xf>
    <xf numFmtId="0" fontId="30" fillId="0" borderId="13" xfId="0" applyFont="1" applyBorder="1" applyAlignment="1">
      <alignment horizontal="center" vertical="center"/>
    </xf>
    <xf numFmtId="0" fontId="30" fillId="0" borderId="0" xfId="0" applyFont="1" applyBorder="1" applyAlignment="1">
      <alignment horizontal="center" vertical="center"/>
    </xf>
    <xf numFmtId="0" fontId="30" fillId="0" borderId="12" xfId="0" applyFont="1" applyBorder="1" applyAlignment="1">
      <alignment horizontal="center" vertical="center"/>
    </xf>
    <xf numFmtId="0" fontId="30" fillId="0" borderId="4" xfId="0" applyFont="1" applyBorder="1" applyAlignment="1">
      <alignment horizontal="center" vertical="center"/>
    </xf>
    <xf numFmtId="170" fontId="17" fillId="0" borderId="1" xfId="0" applyNumberFormat="1" applyFont="1" applyFill="1" applyBorder="1" applyAlignment="1" applyProtection="1">
      <alignment horizontal="center" vertical="center" wrapText="1"/>
      <protection locked="0"/>
    </xf>
    <xf numFmtId="0" fontId="17" fillId="0" borderId="13" xfId="0" applyFont="1" applyFill="1" applyBorder="1" applyAlignment="1">
      <alignment horizontal="center" vertical="center" wrapText="1"/>
    </xf>
    <xf numFmtId="0" fontId="31" fillId="2" borderId="34" xfId="0" applyFont="1" applyFill="1" applyBorder="1" applyAlignment="1">
      <alignment horizontal="center" vertical="center"/>
    </xf>
    <xf numFmtId="0" fontId="31" fillId="2" borderId="15" xfId="0" applyFont="1" applyFill="1" applyBorder="1" applyAlignment="1">
      <alignment horizontal="center" vertical="center"/>
    </xf>
    <xf numFmtId="0" fontId="31" fillId="2" borderId="35" xfId="0" applyFont="1" applyFill="1" applyBorder="1" applyAlignment="1">
      <alignment horizontal="center" vertical="center"/>
    </xf>
    <xf numFmtId="0" fontId="17" fillId="0" borderId="0" xfId="0" applyFont="1" applyFill="1" applyBorder="1" applyAlignment="1">
      <alignment horizontal="center" vertical="center" wrapText="1"/>
    </xf>
    <xf numFmtId="49" fontId="17" fillId="0" borderId="0" xfId="0" applyNumberFormat="1" applyFont="1" applyFill="1" applyBorder="1" applyAlignment="1" applyProtection="1">
      <alignment horizontal="center" vertical="center" wrapText="1"/>
      <protection locked="0"/>
    </xf>
    <xf numFmtId="0" fontId="17" fillId="0" borderId="0" xfId="0" applyFont="1" applyFill="1" applyBorder="1" applyAlignment="1" applyProtection="1">
      <alignment horizontal="center" vertical="center" wrapText="1"/>
      <protection locked="0"/>
    </xf>
    <xf numFmtId="9" fontId="17" fillId="0" borderId="0" xfId="0" applyNumberFormat="1" applyFont="1" applyFill="1" applyBorder="1" applyAlignment="1" applyProtection="1">
      <alignment horizontal="center" vertical="center" wrapText="1"/>
      <protection locked="0"/>
    </xf>
    <xf numFmtId="15" fontId="17" fillId="0" borderId="0" xfId="0" applyNumberFormat="1" applyFont="1" applyFill="1" applyBorder="1" applyAlignment="1" applyProtection="1">
      <alignment horizontal="center" vertical="center" wrapText="1"/>
      <protection locked="0"/>
    </xf>
    <xf numFmtId="2" fontId="17" fillId="0" borderId="0" xfId="0" applyNumberFormat="1" applyFont="1" applyFill="1" applyBorder="1" applyAlignment="1" applyProtection="1">
      <alignment horizontal="center" vertical="center" wrapText="1"/>
      <protection locked="0"/>
    </xf>
    <xf numFmtId="168" fontId="17" fillId="0" borderId="0" xfId="1" applyNumberFormat="1" applyFont="1" applyFill="1" applyBorder="1" applyAlignment="1">
      <alignment horizontal="center" vertical="center" wrapText="1"/>
    </xf>
    <xf numFmtId="1" fontId="17" fillId="0" borderId="1" xfId="0" applyNumberFormat="1" applyFont="1" applyFill="1" applyBorder="1" applyAlignment="1" applyProtection="1">
      <alignment horizontal="center" vertical="center" wrapText="1"/>
      <protection locked="0"/>
    </xf>
    <xf numFmtId="166" fontId="32" fillId="3" borderId="1" xfId="0" applyNumberFormat="1" applyFont="1" applyFill="1" applyBorder="1" applyAlignment="1">
      <alignment horizontal="center"/>
    </xf>
    <xf numFmtId="0" fontId="32" fillId="3" borderId="1" xfId="0" applyFont="1" applyFill="1" applyBorder="1" applyAlignment="1">
      <alignment horizontal="center"/>
    </xf>
    <xf numFmtId="0" fontId="32" fillId="0" borderId="0" xfId="0" applyFont="1" applyFill="1" applyBorder="1" applyAlignment="1">
      <alignment horizontal="center" wrapText="1"/>
    </xf>
    <xf numFmtId="0" fontId="32" fillId="0" borderId="1" xfId="0" applyFont="1" applyFill="1" applyBorder="1" applyAlignment="1">
      <alignment horizontal="left"/>
    </xf>
    <xf numFmtId="49" fontId="32" fillId="0" borderId="1" xfId="0" applyNumberFormat="1" applyFont="1" applyFill="1" applyBorder="1" applyAlignment="1">
      <alignment horizontal="left" vertical="center" wrapText="1"/>
    </xf>
    <xf numFmtId="0" fontId="32" fillId="0" borderId="1" xfId="0" applyFont="1" applyFill="1" applyBorder="1" applyAlignment="1">
      <alignment horizontal="left" vertical="center" wrapText="1"/>
    </xf>
    <xf numFmtId="0" fontId="32" fillId="0" borderId="1" xfId="0" applyFont="1" applyBorder="1" applyAlignment="1">
      <alignment horizontal="left" vertical="center"/>
    </xf>
    <xf numFmtId="0" fontId="32" fillId="0" borderId="0" xfId="0" applyFont="1" applyAlignment="1">
      <alignment horizontal="left" vertical="center"/>
    </xf>
    <xf numFmtId="0" fontId="31" fillId="2" borderId="8" xfId="0" applyFont="1" applyFill="1" applyBorder="1" applyAlignment="1">
      <alignment horizontal="left" vertical="center"/>
    </xf>
    <xf numFmtId="0" fontId="30" fillId="2" borderId="1" xfId="0" applyFont="1" applyFill="1" applyBorder="1" applyAlignment="1">
      <alignment horizontal="left" vertical="center" wrapText="1"/>
    </xf>
    <xf numFmtId="0" fontId="32" fillId="0" borderId="1" xfId="0" applyFont="1" applyBorder="1" applyAlignment="1">
      <alignment horizontal="left" vertical="center" wrapText="1"/>
    </xf>
    <xf numFmtId="17" fontId="32" fillId="0" borderId="1" xfId="0" applyNumberFormat="1" applyFont="1" applyBorder="1" applyAlignment="1">
      <alignment wrapText="1"/>
    </xf>
    <xf numFmtId="14" fontId="32" fillId="0" borderId="1" xfId="0" applyNumberFormat="1" applyFont="1" applyBorder="1" applyAlignment="1"/>
    <xf numFmtId="0" fontId="17" fillId="0" borderId="0" xfId="0" applyFont="1" applyFill="1" applyAlignment="1">
      <alignment horizontal="left" vertical="center" wrapText="1"/>
    </xf>
    <xf numFmtId="0" fontId="17" fillId="0" borderId="0" xfId="0" applyFont="1" applyFill="1" applyAlignment="1">
      <alignment horizontal="left" vertical="center" wrapText="1"/>
    </xf>
    <xf numFmtId="0" fontId="0" fillId="9" borderId="1" xfId="0" applyFill="1" applyBorder="1" applyAlignment="1">
      <alignment horizontal="center" vertical="center" wrapText="1"/>
    </xf>
    <xf numFmtId="0" fontId="0" fillId="0" borderId="14" xfId="0" applyBorder="1" applyAlignment="1">
      <alignment horizontal="center" vertical="center" wrapText="1"/>
    </xf>
    <xf numFmtId="0" fontId="0" fillId="9" borderId="14" xfId="0" applyFill="1" applyBorder="1" applyAlignment="1">
      <alignment horizontal="center" vertical="center" wrapText="1"/>
    </xf>
    <xf numFmtId="0" fontId="32" fillId="0" borderId="5" xfId="0" applyFont="1" applyBorder="1" applyAlignment="1">
      <alignment horizontal="center" vertical="center" wrapText="1"/>
    </xf>
    <xf numFmtId="0" fontId="17" fillId="0" borderId="1" xfId="0" applyNumberFormat="1" applyFont="1" applyFill="1" applyBorder="1" applyAlignment="1" applyProtection="1">
      <alignment horizontal="center" vertical="center" wrapText="1"/>
      <protection locked="0"/>
    </xf>
    <xf numFmtId="49" fontId="32" fillId="0" borderId="1" xfId="0" applyNumberFormat="1" applyFont="1" applyBorder="1" applyAlignment="1">
      <alignment wrapText="1"/>
    </xf>
    <xf numFmtId="14" fontId="32" fillId="0" borderId="13" xfId="0" applyNumberFormat="1" applyFont="1" applyBorder="1" applyAlignment="1">
      <alignment horizontal="center" vertical="center"/>
    </xf>
    <xf numFmtId="0" fontId="32" fillId="0" borderId="13" xfId="0" applyFont="1" applyBorder="1" applyAlignment="1">
      <alignment horizontal="center" vertical="center" wrapText="1"/>
    </xf>
    <xf numFmtId="0" fontId="32" fillId="0" borderId="13" xfId="0" applyFont="1" applyBorder="1" applyAlignment="1">
      <alignment horizontal="center" wrapText="1"/>
    </xf>
    <xf numFmtId="0" fontId="32" fillId="0" borderId="13" xfId="0" applyFont="1" applyBorder="1" applyAlignment="1">
      <alignment horizontal="left" wrapText="1"/>
    </xf>
    <xf numFmtId="0" fontId="32" fillId="0" borderId="13" xfId="0" applyFont="1" applyBorder="1" applyAlignment="1">
      <alignment horizontal="left" vertical="center" wrapText="1"/>
    </xf>
    <xf numFmtId="0" fontId="32" fillId="4" borderId="1" xfId="0" applyFont="1" applyFill="1" applyBorder="1" applyAlignment="1">
      <alignment horizontal="center" vertical="center"/>
    </xf>
    <xf numFmtId="0" fontId="32" fillId="4" borderId="5" xfId="0" applyFont="1" applyFill="1" applyBorder="1" applyAlignment="1">
      <alignment vertical="center"/>
    </xf>
    <xf numFmtId="0" fontId="32" fillId="4" borderId="1" xfId="0" applyFont="1" applyFill="1" applyBorder="1" applyAlignment="1">
      <alignment horizontal="center" vertical="center" wrapText="1"/>
    </xf>
    <xf numFmtId="0" fontId="36" fillId="0" borderId="1" xfId="0" applyFont="1" applyFill="1" applyBorder="1" applyAlignment="1">
      <alignment horizontal="center" vertical="center" wrapText="1"/>
    </xf>
    <xf numFmtId="0" fontId="37" fillId="0" borderId="0" xfId="0" applyFont="1" applyAlignment="1">
      <alignment vertical="center"/>
    </xf>
    <xf numFmtId="0" fontId="37" fillId="0" borderId="0" xfId="0" applyFont="1" applyAlignment="1">
      <alignment horizontal="center" vertical="center"/>
    </xf>
    <xf numFmtId="0" fontId="38" fillId="2" borderId="10" xfId="0" applyFont="1" applyFill="1" applyBorder="1" applyAlignment="1">
      <alignment horizontal="center" vertical="center"/>
    </xf>
    <xf numFmtId="0" fontId="38" fillId="2" borderId="0" xfId="0" applyFont="1" applyFill="1" applyBorder="1" applyAlignment="1">
      <alignment horizontal="center" vertical="center"/>
    </xf>
    <xf numFmtId="0" fontId="36" fillId="0" borderId="6" xfId="0" applyFont="1" applyFill="1" applyBorder="1" applyAlignment="1">
      <alignment vertical="center"/>
    </xf>
    <xf numFmtId="0" fontId="38" fillId="3" borderId="8" xfId="0" applyFont="1" applyFill="1" applyBorder="1" applyAlignment="1" applyProtection="1">
      <alignment horizontal="left" vertical="center"/>
      <protection locked="0"/>
    </xf>
    <xf numFmtId="0" fontId="38" fillId="3" borderId="9" xfId="0" applyFont="1" applyFill="1" applyBorder="1" applyAlignment="1" applyProtection="1">
      <alignment horizontal="left" vertical="center"/>
      <protection locked="0"/>
    </xf>
    <xf numFmtId="0" fontId="37" fillId="3" borderId="6" xfId="0" applyFont="1" applyFill="1" applyBorder="1" applyAlignment="1">
      <alignment horizontal="left" vertical="center"/>
    </xf>
    <xf numFmtId="0" fontId="37" fillId="3" borderId="7" xfId="0" applyFont="1" applyFill="1" applyBorder="1" applyAlignment="1">
      <alignment horizontal="left" vertical="center"/>
    </xf>
    <xf numFmtId="0" fontId="38" fillId="3" borderId="8" xfId="0" applyFont="1" applyFill="1" applyBorder="1" applyAlignment="1" applyProtection="1">
      <alignment vertical="center"/>
      <protection locked="0"/>
    </xf>
    <xf numFmtId="0" fontId="38" fillId="3" borderId="8" xfId="0" applyFont="1" applyFill="1" applyBorder="1" applyAlignment="1" applyProtection="1">
      <alignment horizontal="center" vertical="center"/>
      <protection locked="0"/>
    </xf>
    <xf numFmtId="0" fontId="38" fillId="3" borderId="9" xfId="0" applyFont="1" applyFill="1" applyBorder="1" applyAlignment="1" applyProtection="1">
      <alignment horizontal="center" vertical="center"/>
      <protection locked="0"/>
    </xf>
    <xf numFmtId="0" fontId="36" fillId="0" borderId="7" xfId="0" applyFont="1" applyFill="1" applyBorder="1" applyAlignment="1">
      <alignment vertical="center"/>
    </xf>
    <xf numFmtId="15" fontId="37" fillId="0" borderId="7" xfId="0" applyNumberFormat="1" applyFont="1" applyFill="1" applyBorder="1" applyAlignment="1" applyProtection="1">
      <alignment horizontal="left" vertical="center"/>
      <protection locked="0"/>
    </xf>
    <xf numFmtId="0" fontId="38" fillId="0" borderId="8" xfId="0" applyFont="1" applyFill="1" applyBorder="1" applyAlignment="1" applyProtection="1">
      <alignment horizontal="left" vertical="center"/>
      <protection locked="0"/>
    </xf>
    <xf numFmtId="0" fontId="38" fillId="0" borderId="8" xfId="0" applyFont="1" applyFill="1" applyBorder="1" applyAlignment="1" applyProtection="1">
      <alignment horizontal="center" vertical="center"/>
      <protection locked="0"/>
    </xf>
    <xf numFmtId="0" fontId="38" fillId="0" borderId="9" xfId="0" applyFont="1" applyFill="1" applyBorder="1" applyAlignment="1" applyProtection="1">
      <alignment horizontal="center" vertical="center"/>
      <protection locked="0"/>
    </xf>
    <xf numFmtId="0" fontId="36" fillId="0" borderId="0" xfId="0" applyFont="1" applyFill="1" applyBorder="1" applyAlignment="1">
      <alignment vertical="center"/>
    </xf>
    <xf numFmtId="14" fontId="37" fillId="0" borderId="0" xfId="0" applyNumberFormat="1" applyFont="1" applyFill="1" applyBorder="1" applyAlignment="1" applyProtection="1">
      <alignment vertical="center"/>
      <protection locked="0"/>
    </xf>
    <xf numFmtId="0" fontId="38" fillId="0" borderId="0" xfId="0" applyFont="1" applyFill="1" applyBorder="1" applyAlignment="1" applyProtection="1">
      <alignment horizontal="left" vertical="center"/>
      <protection locked="0"/>
    </xf>
    <xf numFmtId="0" fontId="38" fillId="0" borderId="0" xfId="0" applyFont="1" applyFill="1" applyBorder="1" applyAlignment="1" applyProtection="1">
      <alignment horizontal="center" vertical="center"/>
      <protection locked="0"/>
    </xf>
    <xf numFmtId="0" fontId="39" fillId="0" borderId="0" xfId="0" applyFont="1" applyAlignment="1">
      <alignment horizontal="center" vertical="center"/>
    </xf>
    <xf numFmtId="0" fontId="38" fillId="2" borderId="1" xfId="0" applyFont="1" applyFill="1" applyBorder="1" applyAlignment="1">
      <alignment horizontal="center" vertical="center" wrapText="1"/>
    </xf>
    <xf numFmtId="0" fontId="37" fillId="0" borderId="0" xfId="0" applyFont="1" applyFill="1" applyBorder="1" applyAlignment="1">
      <alignment vertical="center" wrapText="1"/>
    </xf>
    <xf numFmtId="0" fontId="37" fillId="0" borderId="0" xfId="0" applyFont="1" applyFill="1" applyBorder="1" applyAlignment="1">
      <alignment horizontal="center" vertical="center" wrapText="1"/>
    </xf>
    <xf numFmtId="166" fontId="37" fillId="3" borderId="1" xfId="0" applyNumberFormat="1" applyFont="1" applyFill="1" applyBorder="1" applyAlignment="1">
      <alignment horizontal="center"/>
    </xf>
    <xf numFmtId="3" fontId="37" fillId="3" borderId="1" xfId="0" applyNumberFormat="1" applyFont="1" applyFill="1" applyBorder="1" applyAlignment="1">
      <alignment horizontal="right" vertical="center"/>
    </xf>
    <xf numFmtId="167" fontId="37" fillId="0" borderId="0" xfId="0" applyNumberFormat="1" applyFont="1" applyFill="1" applyBorder="1" applyAlignment="1">
      <alignment vertical="center"/>
    </xf>
    <xf numFmtId="167" fontId="37" fillId="0" borderId="0" xfId="0" applyNumberFormat="1" applyFont="1" applyFill="1" applyBorder="1" applyAlignment="1">
      <alignment horizontal="center" vertical="center"/>
    </xf>
    <xf numFmtId="0" fontId="37" fillId="3" borderId="1" xfId="0" applyFont="1" applyFill="1" applyBorder="1" applyAlignment="1">
      <alignment horizontal="center"/>
    </xf>
    <xf numFmtId="166" fontId="37" fillId="0" borderId="0" xfId="0" applyNumberFormat="1" applyFont="1" applyFill="1" applyBorder="1" applyAlignment="1">
      <alignment horizontal="center" vertical="center"/>
    </xf>
    <xf numFmtId="164" fontId="37" fillId="0" borderId="0" xfId="0" applyNumberFormat="1" applyFont="1" applyAlignment="1">
      <alignment horizontal="center" vertical="center"/>
    </xf>
    <xf numFmtId="0" fontId="38" fillId="2" borderId="5" xfId="0" applyFont="1" applyFill="1" applyBorder="1" applyAlignment="1">
      <alignment horizontal="center" vertical="center" wrapText="1"/>
    </xf>
    <xf numFmtId="0" fontId="38" fillId="2" borderId="14" xfId="0" applyFont="1" applyFill="1" applyBorder="1" applyAlignment="1">
      <alignment horizontal="center" vertical="center" wrapText="1"/>
    </xf>
    <xf numFmtId="0" fontId="37" fillId="0" borderId="7" xfId="0" applyFont="1" applyBorder="1" applyAlignment="1">
      <alignment vertical="center"/>
    </xf>
    <xf numFmtId="0" fontId="37" fillId="2" borderId="1" xfId="0" applyFont="1" applyFill="1" applyBorder="1" applyAlignment="1">
      <alignment vertical="center" wrapText="1"/>
    </xf>
    <xf numFmtId="0" fontId="37" fillId="0" borderId="0" xfId="0" applyFont="1" applyFill="1" applyBorder="1" applyAlignment="1">
      <alignment horizontal="center" wrapText="1"/>
    </xf>
    <xf numFmtId="0" fontId="37" fillId="0" borderId="0" xfId="0" applyFont="1" applyBorder="1" applyAlignment="1">
      <alignment vertical="center"/>
    </xf>
    <xf numFmtId="0" fontId="37" fillId="0" borderId="0" xfId="0" applyFont="1" applyBorder="1" applyAlignment="1">
      <alignment horizontal="center" vertical="center"/>
    </xf>
    <xf numFmtId="0" fontId="37" fillId="0" borderId="7" xfId="0" applyFont="1" applyBorder="1" applyAlignment="1">
      <alignment horizontal="center" vertical="center" wrapText="1"/>
    </xf>
    <xf numFmtId="167" fontId="37" fillId="0" borderId="0" xfId="0" applyNumberFormat="1" applyFont="1" applyBorder="1" applyAlignment="1">
      <alignment vertical="center"/>
    </xf>
    <xf numFmtId="166" fontId="37" fillId="4" borderId="1" xfId="0" applyNumberFormat="1" applyFont="1" applyFill="1" applyBorder="1" applyAlignment="1" applyProtection="1">
      <alignment horizontal="right" vertical="center"/>
      <protection locked="0"/>
    </xf>
    <xf numFmtId="0" fontId="39" fillId="0" borderId="0" xfId="0" applyFont="1" applyFill="1" applyBorder="1" applyAlignment="1">
      <alignment vertical="center" wrapText="1"/>
    </xf>
    <xf numFmtId="165" fontId="37" fillId="0" borderId="0" xfId="0" applyNumberFormat="1" applyFont="1" applyBorder="1" applyAlignment="1">
      <alignment vertical="center"/>
    </xf>
    <xf numFmtId="165" fontId="37" fillId="0" borderId="0" xfId="0" applyNumberFormat="1" applyFont="1" applyBorder="1" applyAlignment="1">
      <alignment horizontal="center" vertical="center"/>
    </xf>
    <xf numFmtId="0" fontId="37" fillId="0" borderId="0" xfId="0" applyFont="1" applyBorder="1" applyAlignment="1">
      <alignment horizontal="center" vertical="center" wrapText="1"/>
    </xf>
    <xf numFmtId="3" fontId="36" fillId="0" borderId="0" xfId="0" applyNumberFormat="1" applyFont="1" applyFill="1" applyBorder="1" applyAlignment="1">
      <alignment horizontal="right" vertical="center" wrapText="1"/>
    </xf>
    <xf numFmtId="166" fontId="37" fillId="0" borderId="0" xfId="0" applyNumberFormat="1" applyFont="1" applyFill="1" applyBorder="1" applyAlignment="1" applyProtection="1">
      <alignment vertical="center"/>
      <protection locked="0"/>
    </xf>
    <xf numFmtId="0" fontId="39" fillId="0" borderId="0" xfId="0" applyFont="1" applyAlignment="1">
      <alignment vertical="center"/>
    </xf>
    <xf numFmtId="0" fontId="37" fillId="0" borderId="0" xfId="0" applyFont="1"/>
    <xf numFmtId="0" fontId="39" fillId="2" borderId="1" xfId="0" applyFont="1" applyFill="1" applyBorder="1" applyAlignment="1">
      <alignment horizontal="center" vertical="center" wrapText="1"/>
    </xf>
    <xf numFmtId="0" fontId="37" fillId="0" borderId="1" xfId="0" applyFont="1" applyBorder="1" applyAlignment="1">
      <alignment vertical="center"/>
    </xf>
    <xf numFmtId="0" fontId="39" fillId="2" borderId="1" xfId="0" applyFont="1" applyFill="1" applyBorder="1" applyAlignment="1">
      <alignment horizontal="center" vertical="center"/>
    </xf>
    <xf numFmtId="0" fontId="37" fillId="0" borderId="1" xfId="0" applyFont="1" applyBorder="1" applyAlignment="1">
      <alignment horizontal="justify" vertical="center" wrapText="1"/>
    </xf>
    <xf numFmtId="0" fontId="37" fillId="0" borderId="1" xfId="0" applyFont="1" applyBorder="1" applyAlignment="1">
      <alignment horizontal="center" vertical="center" wrapText="1"/>
    </xf>
    <xf numFmtId="0" fontId="37" fillId="0" borderId="1" xfId="0" applyFont="1" applyBorder="1" applyAlignment="1">
      <alignment horizontal="center" vertical="center"/>
    </xf>
    <xf numFmtId="0" fontId="40" fillId="0" borderId="0" xfId="0" applyFont="1" applyBorder="1" applyAlignment="1">
      <alignment horizontal="center" vertical="center"/>
    </xf>
    <xf numFmtId="0" fontId="39" fillId="2" borderId="11" xfId="0" applyFont="1" applyFill="1" applyBorder="1" applyAlignment="1">
      <alignment horizontal="center" vertical="center" wrapText="1"/>
    </xf>
    <xf numFmtId="2" fontId="39" fillId="2" borderId="11" xfId="0" applyNumberFormat="1" applyFont="1" applyFill="1" applyBorder="1" applyAlignment="1">
      <alignment horizontal="center" vertical="center" wrapText="1"/>
    </xf>
    <xf numFmtId="0" fontId="39" fillId="2" borderId="13" xfId="0" applyFont="1" applyFill="1" applyBorder="1" applyAlignment="1">
      <alignment horizontal="center" vertical="center" wrapText="1"/>
    </xf>
    <xf numFmtId="0" fontId="36" fillId="0" borderId="6" xfId="0" applyFont="1" applyFill="1" applyBorder="1" applyAlignment="1" applyProtection="1">
      <alignment horizontal="center" vertical="center"/>
      <protection locked="0"/>
    </xf>
    <xf numFmtId="0" fontId="36" fillId="0" borderId="6" xfId="0" applyFont="1" applyFill="1" applyBorder="1" applyAlignment="1" applyProtection="1">
      <alignment horizontal="center" vertical="center" wrapText="1"/>
      <protection locked="0"/>
    </xf>
    <xf numFmtId="14" fontId="36" fillId="0" borderId="6" xfId="0" applyNumberFormat="1" applyFont="1" applyFill="1" applyBorder="1" applyAlignment="1" applyProtection="1">
      <alignment horizontal="center" vertical="center"/>
      <protection locked="0"/>
    </xf>
    <xf numFmtId="0" fontId="36" fillId="0" borderId="9" xfId="0" applyFont="1" applyFill="1" applyBorder="1" applyAlignment="1" applyProtection="1">
      <alignment horizontal="center" vertical="center"/>
      <protection locked="0"/>
    </xf>
    <xf numFmtId="2" fontId="36" fillId="0" borderId="1" xfId="0" applyNumberFormat="1" applyFont="1" applyFill="1" applyBorder="1" applyAlignment="1" applyProtection="1">
      <alignment horizontal="center" vertical="center" wrapText="1"/>
      <protection locked="0"/>
    </xf>
    <xf numFmtId="3" fontId="36" fillId="0" borderId="1" xfId="1" applyNumberFormat="1" applyFont="1" applyFill="1" applyBorder="1" applyAlignment="1">
      <alignment horizontal="center" vertical="center" wrapText="1"/>
    </xf>
    <xf numFmtId="0" fontId="36" fillId="0" borderId="0" xfId="0" applyFont="1" applyFill="1" applyBorder="1" applyAlignment="1">
      <alignment horizontal="left" vertical="center" wrapText="1"/>
    </xf>
    <xf numFmtId="0" fontId="36" fillId="0" borderId="0" xfId="0" applyFont="1" applyFill="1" applyAlignment="1">
      <alignment horizontal="left" vertical="center" wrapText="1"/>
    </xf>
    <xf numFmtId="3" fontId="36" fillId="0" borderId="1" xfId="0" applyNumberFormat="1" applyFont="1" applyFill="1" applyBorder="1" applyAlignment="1" applyProtection="1">
      <alignment horizontal="center" vertical="center" wrapText="1"/>
      <protection locked="0"/>
    </xf>
    <xf numFmtId="14" fontId="36" fillId="0" borderId="1" xfId="0" applyNumberFormat="1" applyFont="1" applyFill="1" applyBorder="1" applyAlignment="1" applyProtection="1">
      <alignment horizontal="center" vertical="center" wrapText="1"/>
      <protection locked="0"/>
    </xf>
    <xf numFmtId="0" fontId="36" fillId="0" borderId="13" xfId="0" applyFont="1" applyFill="1" applyBorder="1" applyAlignment="1">
      <alignment horizontal="center" vertical="center" wrapText="1"/>
    </xf>
    <xf numFmtId="3" fontId="36" fillId="0" borderId="13" xfId="0" applyNumberFormat="1" applyFont="1" applyFill="1" applyBorder="1" applyAlignment="1" applyProtection="1">
      <alignment horizontal="center" vertical="center" wrapText="1"/>
      <protection locked="0"/>
    </xf>
    <xf numFmtId="14" fontId="36" fillId="0" borderId="13" xfId="0" applyNumberFormat="1" applyFont="1" applyFill="1" applyBorder="1" applyAlignment="1" applyProtection="1">
      <alignment horizontal="center" vertical="center" wrapText="1"/>
      <protection locked="0"/>
    </xf>
    <xf numFmtId="3" fontId="36" fillId="0" borderId="13" xfId="1" applyNumberFormat="1" applyFont="1" applyFill="1" applyBorder="1" applyAlignment="1">
      <alignment horizontal="center" vertical="center" wrapText="1"/>
    </xf>
    <xf numFmtId="0" fontId="36" fillId="0" borderId="1" xfId="0" applyFont="1" applyFill="1" applyBorder="1" applyAlignment="1" applyProtection="1">
      <alignment vertical="center" wrapText="1"/>
      <protection locked="0"/>
    </xf>
    <xf numFmtId="0" fontId="36" fillId="0" borderId="1" xfId="0" applyFont="1" applyFill="1" applyBorder="1" applyAlignment="1" applyProtection="1">
      <alignment horizontal="center" vertical="center" wrapText="1"/>
      <protection locked="0"/>
    </xf>
    <xf numFmtId="0" fontId="36" fillId="0" borderId="1" xfId="0" applyFont="1" applyFill="1" applyBorder="1" applyAlignment="1">
      <alignment horizontal="left" vertical="center" wrapText="1"/>
    </xf>
    <xf numFmtId="0" fontId="37" fillId="0" borderId="0" xfId="0" applyFont="1" applyFill="1" applyAlignment="1">
      <alignment vertical="center"/>
    </xf>
    <xf numFmtId="167" fontId="37" fillId="0" borderId="0" xfId="0" applyNumberFormat="1" applyFont="1" applyFill="1" applyAlignment="1">
      <alignment vertical="center"/>
    </xf>
    <xf numFmtId="0" fontId="37" fillId="0" borderId="0" xfId="0" applyFont="1" applyFill="1" applyAlignment="1">
      <alignment horizontal="center" vertical="center"/>
    </xf>
    <xf numFmtId="0" fontId="39" fillId="0" borderId="1" xfId="0" applyFont="1" applyFill="1" applyBorder="1" applyAlignment="1">
      <alignment horizontal="center" vertical="center"/>
    </xf>
    <xf numFmtId="0" fontId="39" fillId="0" borderId="0" xfId="0" applyFont="1" applyFill="1" applyBorder="1" applyAlignment="1">
      <alignment horizontal="center" vertical="center"/>
    </xf>
    <xf numFmtId="169" fontId="39" fillId="0" borderId="0" xfId="0" applyNumberFormat="1" applyFont="1" applyFill="1" applyBorder="1" applyAlignment="1">
      <alignment horizontal="center" vertical="center"/>
    </xf>
    <xf numFmtId="0" fontId="39" fillId="0" borderId="1" xfId="0" applyFont="1" applyFill="1" applyBorder="1" applyAlignment="1">
      <alignment vertical="center"/>
    </xf>
    <xf numFmtId="49" fontId="37" fillId="0" borderId="1" xfId="0" applyNumberFormat="1" applyFont="1" applyFill="1" applyBorder="1" applyAlignment="1">
      <alignment horizontal="center" vertical="center"/>
    </xf>
    <xf numFmtId="0" fontId="37" fillId="0" borderId="1" xfId="0" applyFont="1" applyFill="1" applyBorder="1" applyAlignment="1">
      <alignment horizontal="center" vertical="center"/>
    </xf>
    <xf numFmtId="0" fontId="37" fillId="0" borderId="0" xfId="0" applyFont="1" applyFill="1" applyBorder="1" applyAlignment="1">
      <alignment vertical="center"/>
    </xf>
    <xf numFmtId="0" fontId="41" fillId="0" borderId="0" xfId="0" applyFont="1" applyFill="1" applyBorder="1" applyAlignment="1">
      <alignment horizontal="left" vertical="center"/>
    </xf>
    <xf numFmtId="0" fontId="41" fillId="0" borderId="0" xfId="0" applyFont="1" applyFill="1" applyBorder="1" applyAlignment="1">
      <alignment horizontal="center" vertical="center"/>
    </xf>
    <xf numFmtId="0" fontId="42" fillId="0" borderId="0" xfId="0" applyFont="1" applyFill="1" applyBorder="1" applyAlignment="1">
      <alignment horizontal="center" vertical="center" wrapText="1"/>
    </xf>
    <xf numFmtId="0" fontId="39" fillId="2" borderId="1" xfId="0" applyFont="1" applyFill="1" applyBorder="1" applyAlignment="1">
      <alignment horizontal="center" wrapText="1"/>
    </xf>
    <xf numFmtId="0" fontId="39" fillId="2" borderId="5" xfId="0" applyFont="1" applyFill="1" applyBorder="1" applyAlignment="1">
      <alignment horizontal="center" wrapText="1"/>
    </xf>
    <xf numFmtId="0" fontId="39" fillId="2" borderId="5" xfId="0" applyFont="1" applyFill="1" applyBorder="1" applyAlignment="1">
      <alignment horizontal="center" vertical="center" wrapText="1"/>
    </xf>
    <xf numFmtId="0" fontId="39" fillId="2" borderId="14" xfId="0" applyFont="1" applyFill="1" applyBorder="1" applyAlignment="1">
      <alignment horizontal="center" vertical="center" wrapText="1"/>
    </xf>
    <xf numFmtId="49" fontId="37" fillId="0" borderId="1" xfId="0" applyNumberFormat="1" applyFont="1" applyFill="1" applyBorder="1" applyAlignment="1">
      <alignment horizontal="center" vertical="center" wrapText="1"/>
    </xf>
    <xf numFmtId="0" fontId="39" fillId="0" borderId="1" xfId="0" applyFont="1" applyFill="1" applyBorder="1" applyAlignment="1">
      <alignment horizontal="center" wrapText="1"/>
    </xf>
    <xf numFmtId="0" fontId="39" fillId="0" borderId="5" xfId="0" applyFont="1" applyFill="1" applyBorder="1" applyAlignment="1">
      <alignment horizontal="center" wrapText="1"/>
    </xf>
    <xf numFmtId="0" fontId="37" fillId="0" borderId="1" xfId="0" applyFont="1" applyBorder="1" applyAlignment="1">
      <alignment vertical="center" wrapText="1"/>
    </xf>
    <xf numFmtId="0" fontId="37" fillId="0" borderId="0" xfId="0" applyFont="1" applyAlignment="1">
      <alignment horizontal="left" vertical="center"/>
    </xf>
    <xf numFmtId="0" fontId="38" fillId="2" borderId="7" xfId="0" applyFont="1" applyFill="1" applyBorder="1" applyAlignment="1">
      <alignment horizontal="center" vertical="center"/>
    </xf>
    <xf numFmtId="0" fontId="38" fillId="2" borderId="8" xfId="0" applyFont="1" applyFill="1" applyBorder="1" applyAlignment="1">
      <alignment horizontal="center" vertical="center"/>
    </xf>
    <xf numFmtId="0" fontId="38" fillId="2" borderId="8" xfId="0" applyFont="1" applyFill="1" applyBorder="1" applyAlignment="1">
      <alignment horizontal="left" vertical="center"/>
    </xf>
    <xf numFmtId="0" fontId="38" fillId="2" borderId="9" xfId="0" applyFont="1" applyFill="1" applyBorder="1" applyAlignment="1">
      <alignment horizontal="center" vertical="center"/>
    </xf>
    <xf numFmtId="0" fontId="39" fillId="2" borderId="1" xfId="0" applyFont="1" applyFill="1" applyBorder="1" applyAlignment="1">
      <alignment horizontal="left" vertical="center" wrapText="1"/>
    </xf>
    <xf numFmtId="0" fontId="39" fillId="2" borderId="1" xfId="0" applyFont="1" applyFill="1" applyBorder="1" applyAlignment="1">
      <alignment vertical="center" wrapText="1"/>
    </xf>
    <xf numFmtId="0" fontId="37" fillId="0" borderId="1" xfId="0" applyFont="1" applyFill="1" applyBorder="1" applyAlignment="1">
      <alignment horizontal="center" vertical="center" wrapText="1"/>
    </xf>
    <xf numFmtId="0" fontId="37" fillId="0" borderId="1" xfId="0" applyFont="1" applyBorder="1" applyAlignment="1">
      <alignment horizontal="center" wrapText="1"/>
    </xf>
    <xf numFmtId="0" fontId="37" fillId="9" borderId="1" xfId="0" applyFont="1" applyFill="1" applyBorder="1" applyAlignment="1">
      <alignment horizontal="center" vertical="center"/>
    </xf>
    <xf numFmtId="0" fontId="38" fillId="2" borderId="15" xfId="0" applyFont="1" applyFill="1" applyBorder="1" applyAlignment="1">
      <alignment horizontal="center" vertical="center"/>
    </xf>
    <xf numFmtId="0" fontId="38" fillId="2" borderId="35" xfId="0" applyFont="1" applyFill="1" applyBorder="1" applyAlignment="1">
      <alignment horizontal="center" vertical="center"/>
    </xf>
    <xf numFmtId="49" fontId="36" fillId="0" borderId="1" xfId="0" applyNumberFormat="1" applyFont="1" applyFill="1" applyBorder="1" applyAlignment="1" applyProtection="1">
      <alignment horizontal="center" vertical="center" wrapText="1"/>
      <protection locked="0"/>
    </xf>
    <xf numFmtId="170" fontId="36" fillId="0" borderId="1" xfId="0" applyNumberFormat="1" applyFont="1" applyFill="1" applyBorder="1" applyAlignment="1" applyProtection="1">
      <alignment horizontal="center" vertical="center" wrapText="1"/>
      <protection locked="0"/>
    </xf>
    <xf numFmtId="9" fontId="36" fillId="0" borderId="1" xfId="4" applyFont="1" applyFill="1" applyBorder="1" applyAlignment="1" applyProtection="1">
      <alignment horizontal="center" vertical="center" wrapText="1"/>
      <protection locked="0"/>
    </xf>
    <xf numFmtId="15" fontId="36" fillId="0" borderId="1" xfId="0" applyNumberFormat="1" applyFont="1" applyFill="1" applyBorder="1" applyAlignment="1" applyProtection="1">
      <alignment horizontal="center" vertical="center" wrapText="1"/>
      <protection locked="0"/>
    </xf>
    <xf numFmtId="1" fontId="36" fillId="0" borderId="1" xfId="0" applyNumberFormat="1" applyFont="1" applyFill="1" applyBorder="1" applyAlignment="1" applyProtection="1">
      <alignment horizontal="center" vertical="center" wrapText="1"/>
      <protection locked="0"/>
    </xf>
    <xf numFmtId="0" fontId="36" fillId="0" borderId="1" xfId="0" applyNumberFormat="1" applyFont="1" applyFill="1" applyBorder="1" applyAlignment="1" applyProtection="1">
      <alignment horizontal="center" vertical="center" wrapText="1"/>
      <protection locked="0"/>
    </xf>
    <xf numFmtId="168" fontId="36" fillId="0" borderId="1" xfId="1" applyNumberFormat="1" applyFont="1" applyFill="1" applyBorder="1" applyAlignment="1">
      <alignment horizontal="center" vertical="center" wrapText="1"/>
    </xf>
    <xf numFmtId="49" fontId="36" fillId="0" borderId="13" xfId="0" applyNumberFormat="1" applyFont="1" applyFill="1" applyBorder="1" applyAlignment="1" applyProtection="1">
      <alignment horizontal="center" vertical="center" wrapText="1"/>
      <protection locked="0"/>
    </xf>
    <xf numFmtId="170" fontId="36" fillId="0" borderId="13" xfId="0" applyNumberFormat="1" applyFont="1" applyFill="1" applyBorder="1" applyAlignment="1" applyProtection="1">
      <alignment horizontal="center" vertical="center" wrapText="1"/>
      <protection locked="0"/>
    </xf>
    <xf numFmtId="0" fontId="36" fillId="0" borderId="13" xfId="0" applyFont="1" applyFill="1" applyBorder="1" applyAlignment="1" applyProtection="1">
      <alignment horizontal="center" vertical="center" wrapText="1"/>
      <protection locked="0"/>
    </xf>
    <xf numFmtId="15" fontId="36" fillId="0" borderId="13" xfId="0" applyNumberFormat="1" applyFont="1" applyFill="1" applyBorder="1" applyAlignment="1" applyProtection="1">
      <alignment horizontal="center" vertical="center" wrapText="1"/>
      <protection locked="0"/>
    </xf>
    <xf numFmtId="1" fontId="36" fillId="0" borderId="13" xfId="0" applyNumberFormat="1" applyFont="1" applyFill="1" applyBorder="1" applyAlignment="1" applyProtection="1">
      <alignment horizontal="center" vertical="center" wrapText="1"/>
      <protection locked="0"/>
    </xf>
    <xf numFmtId="0" fontId="36" fillId="0" borderId="13" xfId="0" applyNumberFormat="1" applyFont="1" applyFill="1" applyBorder="1" applyAlignment="1" applyProtection="1">
      <alignment horizontal="center" vertical="center" wrapText="1"/>
      <protection locked="0"/>
    </xf>
    <xf numFmtId="2" fontId="36" fillId="0" borderId="13" xfId="0" applyNumberFormat="1" applyFont="1" applyFill="1" applyBorder="1" applyAlignment="1" applyProtection="1">
      <alignment horizontal="center" vertical="center" wrapText="1"/>
      <protection locked="0"/>
    </xf>
    <xf numFmtId="168" fontId="36" fillId="0" borderId="13" xfId="1" applyNumberFormat="1" applyFont="1" applyFill="1" applyBorder="1" applyAlignment="1">
      <alignment horizontal="center" vertical="center" wrapText="1"/>
    </xf>
    <xf numFmtId="9" fontId="36" fillId="0" borderId="1" xfId="0" applyNumberFormat="1" applyFont="1" applyFill="1" applyBorder="1" applyAlignment="1" applyProtection="1">
      <alignment horizontal="center" vertical="center" wrapText="1"/>
      <protection locked="0"/>
    </xf>
    <xf numFmtId="0" fontId="36" fillId="0" borderId="0" xfId="0" applyFont="1" applyFill="1" applyBorder="1" applyAlignment="1">
      <alignment horizontal="center" vertical="center" wrapText="1"/>
    </xf>
    <xf numFmtId="49" fontId="36" fillId="0" borderId="0" xfId="0" applyNumberFormat="1" applyFont="1" applyFill="1" applyBorder="1" applyAlignment="1" applyProtection="1">
      <alignment horizontal="center" vertical="center" wrapText="1"/>
      <protection locked="0"/>
    </xf>
    <xf numFmtId="0" fontId="36" fillId="0" borderId="0" xfId="0" applyFont="1" applyFill="1" applyBorder="1" applyAlignment="1" applyProtection="1">
      <alignment horizontal="center" vertical="center" wrapText="1"/>
      <protection locked="0"/>
    </xf>
    <xf numFmtId="9" fontId="36" fillId="0" borderId="0" xfId="0" applyNumberFormat="1" applyFont="1" applyFill="1" applyBorder="1" applyAlignment="1" applyProtection="1">
      <alignment horizontal="center" vertical="center" wrapText="1"/>
      <protection locked="0"/>
    </xf>
    <xf numFmtId="15" fontId="36" fillId="0" borderId="0" xfId="0" applyNumberFormat="1" applyFont="1" applyFill="1" applyBorder="1" applyAlignment="1" applyProtection="1">
      <alignment horizontal="center" vertical="center" wrapText="1"/>
      <protection locked="0"/>
    </xf>
    <xf numFmtId="2" fontId="36" fillId="0" borderId="0" xfId="0" applyNumberFormat="1" applyFont="1" applyFill="1" applyBorder="1" applyAlignment="1" applyProtection="1">
      <alignment horizontal="center" vertical="center" wrapText="1"/>
      <protection locked="0"/>
    </xf>
    <xf numFmtId="168" fontId="36" fillId="0" borderId="0" xfId="1" applyNumberFormat="1" applyFont="1" applyFill="1" applyBorder="1" applyAlignment="1">
      <alignment horizontal="center" vertical="center" wrapText="1"/>
    </xf>
    <xf numFmtId="0" fontId="39" fillId="2" borderId="33" xfId="0" applyFont="1" applyFill="1" applyBorder="1" applyAlignment="1">
      <alignment horizontal="center" vertical="center" wrapText="1"/>
    </xf>
    <xf numFmtId="0" fontId="37" fillId="0" borderId="1" xfId="0" applyFont="1" applyBorder="1" applyAlignment="1">
      <alignment wrapText="1"/>
    </xf>
    <xf numFmtId="0" fontId="37" fillId="0" borderId="1" xfId="0" applyFont="1" applyBorder="1" applyAlignment="1"/>
    <xf numFmtId="0" fontId="37" fillId="0" borderId="0" xfId="0" applyFont="1" applyAlignment="1">
      <alignment vertical="center" wrapText="1"/>
    </xf>
    <xf numFmtId="14" fontId="37" fillId="0" borderId="1" xfId="0" applyNumberFormat="1" applyFont="1" applyBorder="1" applyAlignment="1"/>
    <xf numFmtId="0" fontId="37" fillId="0" borderId="1" xfId="0" applyFont="1" applyFill="1" applyBorder="1"/>
    <xf numFmtId="0" fontId="37" fillId="0" borderId="1" xfId="0" applyFont="1" applyBorder="1"/>
    <xf numFmtId="0" fontId="37" fillId="0" borderId="1" xfId="0" applyFont="1" applyFill="1" applyBorder="1" applyAlignment="1">
      <alignment wrapText="1"/>
    </xf>
    <xf numFmtId="0" fontId="37" fillId="0" borderId="1" xfId="0" applyFont="1" applyFill="1" applyBorder="1" applyAlignment="1"/>
    <xf numFmtId="17" fontId="37" fillId="0" borderId="0" xfId="0" applyNumberFormat="1" applyFont="1" applyBorder="1" applyAlignment="1">
      <alignment wrapText="1"/>
    </xf>
    <xf numFmtId="0" fontId="37" fillId="0" borderId="0" xfId="0" applyFont="1" applyBorder="1" applyAlignment="1"/>
    <xf numFmtId="0" fontId="37" fillId="0" borderId="0" xfId="0" applyFont="1" applyFill="1" applyBorder="1"/>
    <xf numFmtId="0" fontId="37" fillId="0" borderId="0" xfId="0" applyFont="1" applyBorder="1"/>
    <xf numFmtId="0" fontId="37" fillId="0" borderId="0" xfId="0" applyFont="1" applyFill="1" applyBorder="1" applyAlignment="1"/>
    <xf numFmtId="0" fontId="39" fillId="2" borderId="16" xfId="0" applyFont="1" applyFill="1" applyBorder="1" applyAlignment="1">
      <alignment horizontal="center" vertical="center" wrapText="1"/>
    </xf>
    <xf numFmtId="0" fontId="36" fillId="0" borderId="1" xfId="0" applyFont="1" applyBorder="1" applyAlignment="1">
      <alignment horizontal="center" vertical="center" wrapText="1"/>
    </xf>
    <xf numFmtId="0" fontId="36" fillId="0" borderId="1" xfId="0" applyFont="1" applyBorder="1" applyAlignment="1">
      <alignment horizontal="center" wrapText="1"/>
    </xf>
    <xf numFmtId="0" fontId="39" fillId="0" borderId="0" xfId="0" applyFont="1" applyBorder="1" applyAlignment="1">
      <alignment horizontal="center" vertical="center"/>
    </xf>
    <xf numFmtId="0" fontId="39" fillId="3" borderId="6" xfId="0" applyFont="1" applyFill="1" applyBorder="1" applyAlignment="1">
      <alignment horizontal="left" vertical="center"/>
    </xf>
    <xf numFmtId="0" fontId="38" fillId="0" borderId="0" xfId="0" applyFont="1" applyFill="1" applyBorder="1" applyAlignment="1">
      <alignment horizontal="center" vertical="center" wrapText="1"/>
    </xf>
    <xf numFmtId="166" fontId="37" fillId="0" borderId="0" xfId="0" applyNumberFormat="1" applyFont="1" applyFill="1" applyBorder="1" applyAlignment="1">
      <alignment horizontal="right" vertical="center"/>
    </xf>
    <xf numFmtId="3" fontId="38" fillId="4" borderId="1" xfId="0" applyNumberFormat="1" applyFont="1" applyFill="1" applyBorder="1" applyAlignment="1">
      <alignment horizontal="right" vertical="center" wrapText="1"/>
    </xf>
    <xf numFmtId="3" fontId="36" fillId="0" borderId="14" xfId="4" applyNumberFormat="1" applyFont="1" applyFill="1" applyBorder="1" applyAlignment="1" applyProtection="1">
      <alignment horizontal="center" vertical="center" wrapText="1"/>
      <protection locked="0"/>
    </xf>
    <xf numFmtId="3" fontId="36" fillId="0" borderId="38" xfId="0" applyNumberFormat="1" applyFont="1" applyFill="1" applyBorder="1" applyAlignment="1" applyProtection="1">
      <alignment horizontal="center" vertical="center" wrapText="1"/>
      <protection locked="0"/>
    </xf>
    <xf numFmtId="0" fontId="38" fillId="2" borderId="1" xfId="0" applyFont="1" applyFill="1" applyBorder="1" applyAlignment="1">
      <alignment vertical="center"/>
    </xf>
    <xf numFmtId="0" fontId="39" fillId="0" borderId="0" xfId="0" applyFont="1" applyFill="1" applyBorder="1" applyAlignment="1">
      <alignment horizontal="center" vertical="center" wrapText="1"/>
    </xf>
    <xf numFmtId="0" fontId="37" fillId="0" borderId="0" xfId="0" applyFont="1" applyFill="1" applyBorder="1" applyAlignment="1">
      <alignment horizontal="center" vertical="center"/>
    </xf>
    <xf numFmtId="0" fontId="9" fillId="2" borderId="34" xfId="0" applyFont="1" applyFill="1" applyBorder="1" applyAlignment="1">
      <alignment horizontal="center" vertical="center"/>
    </xf>
    <xf numFmtId="17" fontId="37" fillId="0" borderId="1" xfId="0" applyNumberFormat="1" applyFont="1" applyBorder="1" applyAlignment="1">
      <alignment horizontal="center" wrapText="1"/>
    </xf>
    <xf numFmtId="0" fontId="37" fillId="0" borderId="1" xfId="0" applyFont="1" applyBorder="1" applyAlignment="1">
      <alignment horizontal="left" wrapText="1"/>
    </xf>
    <xf numFmtId="0" fontId="37" fillId="0" borderId="14" xfId="0" applyFont="1" applyBorder="1" applyAlignment="1">
      <alignment horizontal="left" wrapText="1"/>
    </xf>
    <xf numFmtId="0" fontId="39" fillId="0" borderId="1" xfId="0" applyFont="1" applyBorder="1" applyAlignment="1">
      <alignment horizontal="center" vertical="center"/>
    </xf>
    <xf numFmtId="0" fontId="36" fillId="0" borderId="13" xfId="0" applyFont="1" applyFill="1" applyBorder="1" applyAlignment="1" applyProtection="1">
      <alignment vertical="center" wrapText="1"/>
      <protection locked="0"/>
    </xf>
    <xf numFmtId="0" fontId="36" fillId="2" borderId="4" xfId="0" applyFont="1" applyFill="1" applyBorder="1" applyAlignment="1" applyProtection="1">
      <alignment vertical="center" wrapText="1"/>
      <protection locked="0"/>
    </xf>
    <xf numFmtId="0" fontId="36" fillId="2" borderId="4" xfId="0" applyFont="1" applyFill="1" applyBorder="1" applyAlignment="1" applyProtection="1">
      <alignment horizontal="center" vertical="center" wrapText="1"/>
      <protection locked="0"/>
    </xf>
    <xf numFmtId="3" fontId="36" fillId="2" borderId="4" xfId="0" applyNumberFormat="1" applyFont="1" applyFill="1" applyBorder="1" applyAlignment="1" applyProtection="1">
      <alignment horizontal="center" vertical="center" wrapText="1"/>
      <protection locked="0"/>
    </xf>
    <xf numFmtId="14" fontId="36" fillId="2" borderId="4" xfId="0" applyNumberFormat="1" applyFont="1" applyFill="1" applyBorder="1" applyAlignment="1" applyProtection="1">
      <alignment horizontal="center" vertical="center" wrapText="1"/>
      <protection locked="0"/>
    </xf>
    <xf numFmtId="3" fontId="36" fillId="2" borderId="4" xfId="1" applyNumberFormat="1" applyFont="1" applyFill="1" applyBorder="1" applyAlignment="1">
      <alignment horizontal="center" vertical="center" wrapText="1"/>
    </xf>
    <xf numFmtId="3" fontId="36" fillId="2" borderId="4" xfId="0" applyNumberFormat="1" applyFont="1" applyFill="1" applyBorder="1" applyAlignment="1">
      <alignment vertical="center" wrapText="1"/>
    </xf>
    <xf numFmtId="171" fontId="36" fillId="0" borderId="1" xfId="0" applyNumberFormat="1" applyFont="1" applyFill="1" applyBorder="1" applyAlignment="1" applyProtection="1">
      <alignment horizontal="center" vertical="center" wrapText="1"/>
      <protection locked="0"/>
    </xf>
    <xf numFmtId="171" fontId="36" fillId="2" borderId="4" xfId="0" applyNumberFormat="1" applyFont="1" applyFill="1" applyBorder="1" applyAlignment="1" applyProtection="1">
      <alignment horizontal="center" vertical="center" wrapText="1"/>
      <protection locked="0"/>
    </xf>
    <xf numFmtId="0" fontId="37" fillId="0" borderId="1" xfId="0" applyFont="1" applyFill="1" applyBorder="1" applyAlignment="1">
      <alignment vertical="center" wrapText="1"/>
    </xf>
    <xf numFmtId="3" fontId="37" fillId="0" borderId="1" xfId="0" applyNumberFormat="1" applyFont="1" applyFill="1" applyBorder="1" applyAlignment="1">
      <alignment horizontal="center" vertical="center" wrapText="1"/>
    </xf>
    <xf numFmtId="14" fontId="37" fillId="0" borderId="1" xfId="0" applyNumberFormat="1" applyFont="1" applyFill="1" applyBorder="1" applyAlignment="1">
      <alignment horizontal="center" vertical="center" wrapText="1"/>
    </xf>
    <xf numFmtId="3" fontId="36" fillId="0" borderId="13" xfId="0"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7" fillId="0" borderId="1" xfId="0" applyFont="1" applyFill="1" applyBorder="1" applyAlignment="1">
      <alignment horizontal="left" vertical="center" wrapText="1"/>
    </xf>
    <xf numFmtId="14" fontId="37" fillId="0" borderId="1" xfId="0" applyNumberFormat="1" applyFont="1" applyFill="1" applyBorder="1" applyAlignment="1">
      <alignment horizontal="center" vertical="center"/>
    </xf>
    <xf numFmtId="0" fontId="37" fillId="0" borderId="5" xfId="0" applyFont="1" applyFill="1" applyBorder="1" applyAlignment="1">
      <alignment vertical="center"/>
    </xf>
    <xf numFmtId="3" fontId="37" fillId="0" borderId="1" xfId="0" applyNumberFormat="1" applyFont="1" applyFill="1" applyBorder="1" applyAlignment="1">
      <alignment horizontal="center" vertical="center"/>
    </xf>
    <xf numFmtId="0" fontId="37" fillId="0" borderId="14" xfId="0" applyFont="1" applyFill="1" applyBorder="1" applyAlignment="1">
      <alignment vertical="center"/>
    </xf>
    <xf numFmtId="0" fontId="37" fillId="0" borderId="1" xfId="0" applyFont="1" applyFill="1" applyBorder="1" applyAlignment="1">
      <alignment vertical="center"/>
    </xf>
    <xf numFmtId="0" fontId="37" fillId="0" borderId="1" xfId="0" applyFont="1" applyFill="1" applyBorder="1" applyAlignment="1">
      <alignment horizontal="center" wrapText="1"/>
    </xf>
    <xf numFmtId="0" fontId="37" fillId="0" borderId="39" xfId="0" applyFont="1" applyFill="1" applyBorder="1" applyAlignment="1">
      <alignment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1" fillId="2" borderId="33" xfId="0" applyFont="1" applyFill="1" applyBorder="1" applyAlignment="1">
      <alignment horizontal="center" vertical="center" wrapText="1"/>
    </xf>
    <xf numFmtId="0" fontId="39" fillId="0" borderId="39" xfId="0" applyFont="1" applyFill="1" applyBorder="1" applyAlignment="1">
      <alignment horizontal="center" vertical="center" wrapText="1"/>
    </xf>
    <xf numFmtId="0" fontId="37" fillId="0" borderId="13" xfId="0" applyFont="1" applyBorder="1" applyAlignment="1">
      <alignment horizontal="center" vertical="center"/>
    </xf>
    <xf numFmtId="0" fontId="37" fillId="0" borderId="4" xfId="0" applyFont="1" applyBorder="1" applyAlignment="1">
      <alignment horizontal="center" vertical="center"/>
    </xf>
    <xf numFmtId="0" fontId="39" fillId="0" borderId="13" xfId="0" applyFont="1" applyBorder="1" applyAlignment="1">
      <alignment horizontal="center" vertical="center"/>
    </xf>
    <xf numFmtId="0" fontId="39" fillId="0" borderId="12" xfId="0" applyFont="1" applyBorder="1" applyAlignment="1">
      <alignment horizontal="center" vertical="center"/>
    </xf>
    <xf numFmtId="0" fontId="39" fillId="0" borderId="4" xfId="0" applyFont="1" applyBorder="1" applyAlignment="1">
      <alignment horizontal="center" vertical="center"/>
    </xf>
    <xf numFmtId="0" fontId="37" fillId="0" borderId="5" xfId="0" applyFont="1" applyFill="1" applyBorder="1" applyAlignment="1">
      <alignment horizontal="center" vertical="center" wrapText="1"/>
    </xf>
    <xf numFmtId="0" fontId="37" fillId="0" borderId="14" xfId="0" applyFont="1" applyFill="1" applyBorder="1" applyAlignment="1">
      <alignment horizontal="center" vertical="center" wrapText="1"/>
    </xf>
    <xf numFmtId="0" fontId="0" fillId="0" borderId="21" xfId="0" applyBorder="1"/>
    <xf numFmtId="0" fontId="24" fillId="5" borderId="28" xfId="0" applyFont="1" applyFill="1" applyBorder="1" applyAlignment="1">
      <alignment vertical="center" wrapText="1"/>
    </xf>
    <xf numFmtId="0" fontId="24" fillId="5" borderId="27" xfId="0" applyFont="1" applyFill="1" applyBorder="1" applyAlignment="1">
      <alignment vertical="center" wrapText="1"/>
    </xf>
    <xf numFmtId="0" fontId="24" fillId="7" borderId="23" xfId="0" applyFont="1" applyFill="1" applyBorder="1" applyAlignment="1">
      <alignment horizontal="center" vertical="center"/>
    </xf>
    <xf numFmtId="0" fontId="24" fillId="7" borderId="25" xfId="0" applyFont="1" applyFill="1" applyBorder="1" applyAlignment="1">
      <alignment horizontal="center" vertical="center"/>
    </xf>
    <xf numFmtId="0" fontId="24" fillId="7" borderId="24" xfId="0" applyFont="1" applyFill="1" applyBorder="1" applyAlignment="1">
      <alignment horizontal="center" vertical="center"/>
    </xf>
    <xf numFmtId="0" fontId="25" fillId="5" borderId="31" xfId="0" applyFont="1" applyFill="1" applyBorder="1" applyAlignment="1">
      <alignment vertical="center"/>
    </xf>
    <xf numFmtId="0" fontId="24" fillId="5" borderId="18" xfId="0" applyFont="1" applyFill="1" applyBorder="1" applyAlignment="1">
      <alignment vertical="center"/>
    </xf>
    <xf numFmtId="0" fontId="24" fillId="5" borderId="26" xfId="0" applyFont="1" applyFill="1" applyBorder="1" applyAlignment="1">
      <alignment vertical="center"/>
    </xf>
    <xf numFmtId="0" fontId="24" fillId="5" borderId="19" xfId="0" applyFont="1" applyFill="1" applyBorder="1" applyAlignment="1">
      <alignment vertical="center" wrapText="1"/>
    </xf>
    <xf numFmtId="0" fontId="24" fillId="5" borderId="30" xfId="0" applyFont="1" applyFill="1" applyBorder="1" applyAlignment="1">
      <alignment vertical="center" wrapText="1"/>
    </xf>
    <xf numFmtId="0" fontId="25" fillId="5" borderId="32" xfId="0" applyFont="1" applyFill="1" applyBorder="1" applyAlignment="1">
      <alignment vertical="center"/>
    </xf>
    <xf numFmtId="0" fontId="24" fillId="5" borderId="18" xfId="0" applyFont="1" applyFill="1" applyBorder="1" applyAlignment="1">
      <alignment horizontal="center" vertical="center" wrapText="1"/>
    </xf>
    <xf numFmtId="0" fontId="24" fillId="5" borderId="19" xfId="0" applyFont="1" applyFill="1" applyBorder="1" applyAlignment="1">
      <alignment horizontal="center" vertical="center" wrapText="1"/>
    </xf>
    <xf numFmtId="0" fontId="24" fillId="5" borderId="0" xfId="0" applyFont="1" applyFill="1" applyAlignment="1">
      <alignment horizontal="center" vertical="center" wrapText="1"/>
    </xf>
    <xf numFmtId="0" fontId="25" fillId="5" borderId="25" xfId="0" applyFont="1" applyFill="1" applyBorder="1" applyAlignment="1">
      <alignment horizontal="center" vertical="center" wrapText="1"/>
    </xf>
    <xf numFmtId="0" fontId="25" fillId="5" borderId="24" xfId="0" applyFont="1" applyFill="1" applyBorder="1" applyAlignment="1">
      <alignment horizontal="center" vertical="center" wrapText="1"/>
    </xf>
    <xf numFmtId="0" fontId="29" fillId="5" borderId="25" xfId="0" applyFont="1" applyFill="1" applyBorder="1" applyAlignment="1">
      <alignment horizontal="center" vertical="center" wrapText="1"/>
    </xf>
    <xf numFmtId="0" fontId="29" fillId="5" borderId="24" xfId="0" applyFont="1" applyFill="1" applyBorder="1" applyAlignment="1">
      <alignment horizontal="center" vertical="center" wrapText="1"/>
    </xf>
    <xf numFmtId="44" fontId="29" fillId="5" borderId="25" xfId="3" applyFont="1" applyFill="1" applyBorder="1" applyAlignment="1">
      <alignment horizontal="center" vertical="center" wrapText="1"/>
    </xf>
    <xf numFmtId="44" fontId="29" fillId="5" borderId="24" xfId="3" applyFont="1" applyFill="1" applyBorder="1" applyAlignment="1">
      <alignment horizontal="center" vertical="center" wrapText="1"/>
    </xf>
    <xf numFmtId="0" fontId="28" fillId="5" borderId="25" xfId="0" applyFont="1" applyFill="1" applyBorder="1" applyAlignment="1">
      <alignment horizontal="center" vertical="center" wrapText="1"/>
    </xf>
    <xf numFmtId="0" fontId="28" fillId="5" borderId="24" xfId="0" applyFont="1" applyFill="1" applyBorder="1" applyAlignment="1">
      <alignment horizontal="center" vertical="center" wrapText="1"/>
    </xf>
    <xf numFmtId="0" fontId="32" fillId="0" borderId="36" xfId="0" applyFont="1" applyBorder="1" applyAlignment="1">
      <alignment horizontal="center" vertical="center"/>
    </xf>
    <xf numFmtId="0" fontId="32" fillId="0" borderId="37" xfId="0" applyFont="1" applyBorder="1" applyAlignment="1">
      <alignment horizontal="center" vertical="center"/>
    </xf>
    <xf numFmtId="0" fontId="32" fillId="0" borderId="13"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3" xfId="0" applyFont="1" applyBorder="1" applyAlignment="1">
      <alignment horizontal="left" wrapText="1"/>
    </xf>
    <xf numFmtId="0" fontId="32" fillId="0" borderId="4" xfId="0" applyFont="1" applyBorder="1" applyAlignment="1">
      <alignment horizontal="left" wrapText="1"/>
    </xf>
    <xf numFmtId="0" fontId="32" fillId="0" borderId="13" xfId="0" applyFont="1" applyBorder="1" applyAlignment="1">
      <alignment horizontal="center" wrapText="1"/>
    </xf>
    <xf numFmtId="0" fontId="32" fillId="0" borderId="4" xfId="0" applyFont="1" applyBorder="1" applyAlignment="1">
      <alignment horizontal="center" wrapText="1"/>
    </xf>
    <xf numFmtId="0" fontId="32" fillId="0" borderId="13" xfId="0" applyFont="1" applyBorder="1" applyAlignment="1">
      <alignment horizontal="center" vertical="center" wrapText="1"/>
    </xf>
    <xf numFmtId="0" fontId="32" fillId="0" borderId="4" xfId="0" applyFont="1" applyBorder="1" applyAlignment="1">
      <alignment horizontal="center" vertical="center" wrapText="1"/>
    </xf>
    <xf numFmtId="14" fontId="32" fillId="0" borderId="13" xfId="0" applyNumberFormat="1" applyFont="1" applyBorder="1" applyAlignment="1">
      <alignment horizontal="center" vertical="center" wrapText="1"/>
    </xf>
    <xf numFmtId="14" fontId="32" fillId="0" borderId="4" xfId="0" applyNumberFormat="1" applyFont="1" applyBorder="1" applyAlignment="1">
      <alignment horizontal="center" vertical="center" wrapText="1"/>
    </xf>
    <xf numFmtId="0" fontId="32" fillId="0" borderId="13" xfId="0" applyFont="1" applyFill="1" applyBorder="1" applyAlignment="1">
      <alignment horizontal="center" vertical="center"/>
    </xf>
    <xf numFmtId="0" fontId="32" fillId="0" borderId="4" xfId="0" applyFont="1" applyFill="1" applyBorder="1" applyAlignment="1">
      <alignment horizontal="center" vertical="center"/>
    </xf>
    <xf numFmtId="0" fontId="32" fillId="0" borderId="13" xfId="0" applyFont="1" applyBorder="1" applyAlignment="1">
      <alignment horizontal="center" vertical="center"/>
    </xf>
    <xf numFmtId="0" fontId="32" fillId="0" borderId="4" xfId="0" applyFont="1" applyBorder="1" applyAlignment="1">
      <alignment horizontal="center"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38"/>
  <sheetViews>
    <sheetView zoomScale="60" zoomScaleNormal="60" workbookViewId="0">
      <pane xSplit="1" topLeftCell="B1" activePane="topRight" state="frozen"/>
      <selection activeCell="A49" sqref="A49"/>
      <selection pane="topRight" activeCell="B76" sqref="B76"/>
    </sheetView>
  </sheetViews>
  <sheetFormatPr baseColWidth="10" defaultRowHeight="15" x14ac:dyDescent="0.25"/>
  <cols>
    <col min="1" max="1" width="3.140625" style="9" bestFit="1" customWidth="1"/>
    <col min="2" max="2" width="102.7109375" style="9" bestFit="1" customWidth="1"/>
    <col min="3" max="3" width="31.140625" style="9" customWidth="1"/>
    <col min="4" max="4" width="26.7109375" style="9" customWidth="1"/>
    <col min="5" max="5" width="25" style="9" customWidth="1"/>
    <col min="6" max="7" width="29.7109375" style="9" customWidth="1"/>
    <col min="8" max="8" width="24.5703125" style="9" customWidth="1"/>
    <col min="9" max="9" width="24" style="9" customWidth="1"/>
    <col min="10" max="10" width="20.28515625" style="9" customWidth="1"/>
    <col min="11" max="11" width="19.85546875" style="9" bestFit="1" customWidth="1"/>
    <col min="12" max="13" width="18.7109375" style="9" customWidth="1"/>
    <col min="14" max="14" width="22.140625" style="9" customWidth="1"/>
    <col min="15" max="15" width="26.140625" style="9" customWidth="1"/>
    <col min="16" max="16" width="19.5703125" style="9" bestFit="1" customWidth="1"/>
    <col min="17" max="17" width="14.5703125" style="9" customWidth="1"/>
    <col min="18" max="22" width="6.42578125" style="9" customWidth="1"/>
    <col min="23" max="251" width="11.42578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42578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42578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42578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42578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42578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42578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42578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42578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42578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42578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42578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42578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42578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42578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42578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42578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42578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42578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42578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42578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42578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42578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42578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42578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42578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42578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42578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42578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42578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42578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42578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42578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42578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42578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42578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42578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42578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42578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42578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42578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42578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42578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42578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42578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42578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42578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42578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42578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42578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42578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42578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42578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42578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42578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42578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42578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42578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42578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42578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42578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42578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42578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42578125" style="9"/>
    <col min="16372" max="16384" width="11.42578125" style="9" customWidth="1"/>
  </cols>
  <sheetData>
    <row r="2" spans="2:16" ht="26.25" x14ac:dyDescent="0.25">
      <c r="B2" s="549" t="s">
        <v>64</v>
      </c>
      <c r="C2" s="550"/>
      <c r="D2" s="550"/>
      <c r="E2" s="550"/>
      <c r="F2" s="550"/>
      <c r="G2" s="550"/>
      <c r="H2" s="550"/>
      <c r="I2" s="550"/>
      <c r="J2" s="550"/>
      <c r="K2" s="550"/>
      <c r="L2" s="550"/>
      <c r="M2" s="550"/>
      <c r="N2" s="550"/>
      <c r="O2" s="550"/>
      <c r="P2" s="550"/>
    </row>
    <row r="4" spans="2:16" ht="26.25" x14ac:dyDescent="0.25">
      <c r="B4" s="549" t="s">
        <v>49</v>
      </c>
      <c r="C4" s="550"/>
      <c r="D4" s="550"/>
      <c r="E4" s="550"/>
      <c r="F4" s="550"/>
      <c r="G4" s="550"/>
      <c r="H4" s="550"/>
      <c r="I4" s="550"/>
      <c r="J4" s="550"/>
      <c r="K4" s="550"/>
      <c r="L4" s="550"/>
      <c r="M4" s="550"/>
      <c r="N4" s="550"/>
      <c r="O4" s="550"/>
      <c r="P4" s="550"/>
    </row>
    <row r="5" spans="2:16" ht="15.75" thickBot="1" x14ac:dyDescent="0.3"/>
    <row r="6" spans="2:16" ht="21.75" thickBot="1" x14ac:dyDescent="0.3">
      <c r="B6" s="11" t="s">
        <v>4</v>
      </c>
      <c r="C6" s="569" t="s">
        <v>141</v>
      </c>
      <c r="D6" s="569"/>
      <c r="E6" s="569"/>
      <c r="F6" s="569"/>
      <c r="G6" s="569"/>
      <c r="H6" s="569"/>
      <c r="I6" s="569"/>
      <c r="J6" s="569"/>
      <c r="K6" s="569"/>
      <c r="L6" s="569"/>
      <c r="M6" s="569"/>
      <c r="N6" s="570"/>
    </row>
    <row r="7" spans="2:16" ht="16.5" thickBot="1" x14ac:dyDescent="0.3">
      <c r="B7" s="12" t="s">
        <v>5</v>
      </c>
      <c r="C7" s="569"/>
      <c r="D7" s="569"/>
      <c r="E7" s="569"/>
      <c r="F7" s="569"/>
      <c r="G7" s="569"/>
      <c r="H7" s="569"/>
      <c r="I7" s="569"/>
      <c r="J7" s="569"/>
      <c r="K7" s="569"/>
      <c r="L7" s="569"/>
      <c r="M7" s="569"/>
      <c r="N7" s="570"/>
    </row>
    <row r="8" spans="2:16" ht="16.5" thickBot="1" x14ac:dyDescent="0.3">
      <c r="B8" s="12" t="s">
        <v>6</v>
      </c>
      <c r="C8" s="569"/>
      <c r="D8" s="569"/>
      <c r="E8" s="569"/>
      <c r="F8" s="569"/>
      <c r="G8" s="569"/>
      <c r="H8" s="569"/>
      <c r="I8" s="569"/>
      <c r="J8" s="569"/>
      <c r="K8" s="569"/>
      <c r="L8" s="569"/>
      <c r="M8" s="569"/>
      <c r="N8" s="570"/>
    </row>
    <row r="9" spans="2:16" ht="16.5" thickBot="1" x14ac:dyDescent="0.3">
      <c r="B9" s="12" t="s">
        <v>7</v>
      </c>
      <c r="C9" s="569"/>
      <c r="D9" s="569"/>
      <c r="E9" s="569"/>
      <c r="F9" s="569"/>
      <c r="G9" s="569"/>
      <c r="H9" s="569"/>
      <c r="I9" s="569"/>
      <c r="J9" s="569"/>
      <c r="K9" s="569"/>
      <c r="L9" s="569"/>
      <c r="M9" s="569"/>
      <c r="N9" s="570"/>
    </row>
    <row r="10" spans="2:16" ht="16.5" thickBot="1" x14ac:dyDescent="0.3">
      <c r="B10" s="12" t="s">
        <v>8</v>
      </c>
      <c r="C10" s="571"/>
      <c r="D10" s="571"/>
      <c r="E10" s="572"/>
      <c r="F10" s="34"/>
      <c r="G10" s="34"/>
      <c r="H10" s="34"/>
      <c r="I10" s="34"/>
      <c r="J10" s="34"/>
      <c r="K10" s="34"/>
      <c r="L10" s="34"/>
      <c r="M10" s="34"/>
      <c r="N10" s="35"/>
    </row>
    <row r="11" spans="2:16" ht="16.5" thickBot="1" x14ac:dyDescent="0.3">
      <c r="B11" s="14" t="s">
        <v>9</v>
      </c>
      <c r="C11" s="15" t="s">
        <v>10</v>
      </c>
      <c r="D11" s="16"/>
      <c r="E11" s="16"/>
      <c r="F11" s="16"/>
      <c r="G11" s="16"/>
      <c r="H11" s="16"/>
      <c r="I11" s="16"/>
      <c r="J11" s="16"/>
      <c r="K11" s="16"/>
      <c r="L11" s="16"/>
      <c r="M11" s="16"/>
      <c r="N11" s="17"/>
    </row>
    <row r="12" spans="2:16" ht="15.75" x14ac:dyDescent="0.25">
      <c r="B12" s="13"/>
      <c r="C12" s="18"/>
      <c r="D12" s="19"/>
      <c r="E12" s="19"/>
      <c r="F12" s="19"/>
      <c r="G12" s="19"/>
      <c r="H12" s="19"/>
      <c r="I12" s="8"/>
      <c r="J12" s="8"/>
      <c r="K12" s="8"/>
      <c r="L12" s="8"/>
      <c r="M12" s="8"/>
      <c r="N12" s="19"/>
    </row>
    <row r="13" spans="2:16" x14ac:dyDescent="0.25">
      <c r="I13" s="8"/>
      <c r="J13" s="8"/>
      <c r="K13" s="8"/>
      <c r="L13" s="8"/>
      <c r="M13" s="8"/>
      <c r="N13" s="21"/>
    </row>
    <row r="14" spans="2:16" ht="45.75" customHeight="1" x14ac:dyDescent="0.25">
      <c r="B14" s="562" t="s">
        <v>81</v>
      </c>
      <c r="C14" s="562"/>
      <c r="D14" s="52" t="s">
        <v>13</v>
      </c>
      <c r="E14" s="52" t="s">
        <v>14</v>
      </c>
      <c r="F14" s="52" t="s">
        <v>30</v>
      </c>
      <c r="G14" s="81"/>
      <c r="I14" s="38"/>
      <c r="J14" s="38"/>
      <c r="K14" s="38"/>
      <c r="L14" s="38"/>
      <c r="M14" s="38"/>
      <c r="N14" s="21"/>
    </row>
    <row r="15" spans="2:16" x14ac:dyDescent="0.25">
      <c r="B15" s="562"/>
      <c r="C15" s="562"/>
      <c r="D15" s="52">
        <v>16</v>
      </c>
      <c r="E15" s="36">
        <v>2153017711</v>
      </c>
      <c r="F15" s="152">
        <v>1031</v>
      </c>
      <c r="G15" s="82"/>
      <c r="I15" s="39"/>
      <c r="J15" s="39"/>
      <c r="K15" s="39">
        <v>2025336099</v>
      </c>
      <c r="L15" s="39"/>
      <c r="M15" s="39"/>
      <c r="N15" s="21"/>
    </row>
    <row r="16" spans="2:16" x14ac:dyDescent="0.25">
      <c r="B16" s="562"/>
      <c r="C16" s="562"/>
      <c r="D16" s="52"/>
      <c r="E16" s="36"/>
      <c r="F16" s="152"/>
      <c r="G16" s="82"/>
      <c r="I16" s="39"/>
      <c r="J16" s="39"/>
      <c r="K16" s="39">
        <v>1452251200</v>
      </c>
      <c r="L16" s="39"/>
      <c r="M16" s="39"/>
      <c r="N16" s="21"/>
    </row>
    <row r="17" spans="1:14" x14ac:dyDescent="0.25">
      <c r="B17" s="562"/>
      <c r="C17" s="562"/>
      <c r="D17" s="52"/>
      <c r="E17" s="36"/>
      <c r="F17" s="152"/>
      <c r="G17" s="82"/>
      <c r="I17" s="39"/>
      <c r="J17" s="39"/>
      <c r="K17" s="39">
        <f>SUM(K15:K16)</f>
        <v>3477587299</v>
      </c>
      <c r="L17" s="39"/>
      <c r="M17" s="39"/>
      <c r="N17" s="21"/>
    </row>
    <row r="18" spans="1:14" x14ac:dyDescent="0.25">
      <c r="B18" s="562"/>
      <c r="C18" s="562"/>
      <c r="D18" s="52"/>
      <c r="E18" s="37"/>
      <c r="F18" s="152"/>
      <c r="G18" s="82"/>
      <c r="H18" s="22"/>
      <c r="I18" s="39"/>
      <c r="J18" s="39"/>
      <c r="K18" s="39"/>
      <c r="L18" s="39"/>
      <c r="M18" s="39"/>
      <c r="N18" s="20"/>
    </row>
    <row r="19" spans="1:14" x14ac:dyDescent="0.25">
      <c r="B19" s="562"/>
      <c r="C19" s="562"/>
      <c r="D19" s="52"/>
      <c r="E19" s="37"/>
      <c r="F19" s="152"/>
      <c r="G19" s="82"/>
      <c r="H19" s="22"/>
      <c r="I19" s="41"/>
      <c r="J19" s="41"/>
      <c r="K19" s="41"/>
      <c r="L19" s="41"/>
      <c r="M19" s="41"/>
      <c r="N19" s="20"/>
    </row>
    <row r="20" spans="1:14" x14ac:dyDescent="0.25">
      <c r="B20" s="562"/>
      <c r="C20" s="562"/>
      <c r="D20" s="52"/>
      <c r="E20" s="37"/>
      <c r="F20" s="152"/>
      <c r="G20" s="82"/>
      <c r="H20" s="22"/>
      <c r="I20" s="8"/>
      <c r="J20" s="8"/>
      <c r="K20" s="8"/>
      <c r="L20" s="8"/>
      <c r="M20" s="8"/>
      <c r="N20" s="20"/>
    </row>
    <row r="21" spans="1:14" x14ac:dyDescent="0.25">
      <c r="B21" s="562"/>
      <c r="C21" s="562"/>
      <c r="D21" s="52"/>
      <c r="E21" s="37"/>
      <c r="F21" s="152"/>
      <c r="G21" s="82"/>
      <c r="H21" s="22"/>
      <c r="I21" s="8"/>
      <c r="J21" s="8"/>
      <c r="K21" s="8"/>
      <c r="L21" s="8"/>
      <c r="M21" s="8"/>
      <c r="N21" s="20"/>
    </row>
    <row r="22" spans="1:14" ht="15.75" thickBot="1" x14ac:dyDescent="0.3">
      <c r="B22" s="567" t="s">
        <v>15</v>
      </c>
      <c r="C22" s="568"/>
      <c r="D22" s="52"/>
      <c r="E22" s="64">
        <f>E15</f>
        <v>2153017711</v>
      </c>
      <c r="F22" s="152">
        <f>F15</f>
        <v>1031</v>
      </c>
      <c r="G22" s="82"/>
      <c r="H22" s="22"/>
      <c r="I22" s="8"/>
      <c r="J22" s="8"/>
      <c r="K22" s="8"/>
      <c r="L22" s="8"/>
      <c r="M22" s="8"/>
      <c r="N22" s="20"/>
    </row>
    <row r="23" spans="1:14" ht="45.75" thickBot="1" x14ac:dyDescent="0.3">
      <c r="A23" s="43"/>
      <c r="B23" s="53" t="s">
        <v>16</v>
      </c>
      <c r="C23" s="53" t="s">
        <v>82</v>
      </c>
      <c r="E23" s="38"/>
      <c r="F23" s="38"/>
      <c r="G23" s="38"/>
      <c r="H23" s="38"/>
      <c r="I23" s="10"/>
      <c r="J23" s="10"/>
      <c r="K23" s="10"/>
      <c r="L23" s="10"/>
      <c r="M23" s="10"/>
    </row>
    <row r="24" spans="1:14" ht="15.75" thickBot="1" x14ac:dyDescent="0.3">
      <c r="A24" s="44">
        <v>1</v>
      </c>
      <c r="C24" s="46">
        <f>(F22*80/100)</f>
        <v>824.8</v>
      </c>
      <c r="D24" s="42"/>
      <c r="E24" s="45">
        <f>E22</f>
        <v>2153017711</v>
      </c>
      <c r="F24" s="40"/>
      <c r="G24" s="40"/>
      <c r="H24" s="40"/>
      <c r="I24" s="23"/>
      <c r="J24" s="23"/>
      <c r="K24" s="23"/>
      <c r="L24" s="23"/>
      <c r="M24" s="23"/>
    </row>
    <row r="25" spans="1:14" x14ac:dyDescent="0.25">
      <c r="A25" s="89"/>
      <c r="C25" s="90"/>
      <c r="D25" s="39"/>
      <c r="E25" s="91"/>
      <c r="F25" s="40"/>
      <c r="G25" s="40"/>
      <c r="H25" s="40"/>
      <c r="I25" s="23"/>
      <c r="J25" s="23"/>
      <c r="K25" s="23"/>
      <c r="L25" s="23"/>
      <c r="M25" s="23"/>
    </row>
    <row r="26" spans="1:14" x14ac:dyDescent="0.25">
      <c r="A26" s="89"/>
      <c r="B26" s="94"/>
      <c r="C26" s="94"/>
      <c r="D26" s="94"/>
      <c r="E26" s="94"/>
      <c r="F26" s="94"/>
      <c r="G26" s="94"/>
      <c r="H26" s="94"/>
      <c r="I26" s="97"/>
      <c r="J26" s="97"/>
      <c r="K26" s="97"/>
      <c r="L26" s="97"/>
      <c r="M26" s="97"/>
      <c r="N26" s="98"/>
    </row>
    <row r="27" spans="1:14" x14ac:dyDescent="0.25">
      <c r="A27" s="89"/>
      <c r="B27" s="114" t="s">
        <v>34</v>
      </c>
      <c r="C27" s="114" t="s">
        <v>117</v>
      </c>
      <c r="D27" s="114" t="s">
        <v>118</v>
      </c>
      <c r="E27" s="94"/>
      <c r="F27" s="94"/>
      <c r="G27" s="94"/>
      <c r="H27" s="94"/>
      <c r="I27" s="97"/>
      <c r="J27" s="97"/>
      <c r="K27" s="97"/>
      <c r="L27" s="97"/>
      <c r="M27" s="97"/>
      <c r="N27" s="98"/>
    </row>
    <row r="28" spans="1:14" x14ac:dyDescent="0.25">
      <c r="A28" s="89"/>
      <c r="B28" s="111" t="s">
        <v>119</v>
      </c>
      <c r="C28" s="111"/>
      <c r="D28" s="111"/>
      <c r="E28" s="94"/>
      <c r="F28" s="94"/>
      <c r="G28" s="94"/>
      <c r="H28" s="94"/>
      <c r="I28" s="97"/>
      <c r="J28" s="97"/>
      <c r="K28" s="97"/>
      <c r="L28" s="97"/>
      <c r="M28" s="97"/>
      <c r="N28" s="98"/>
    </row>
    <row r="29" spans="1:14" x14ac:dyDescent="0.25">
      <c r="A29" s="89"/>
      <c r="B29" s="111" t="s">
        <v>120</v>
      </c>
      <c r="C29" s="111"/>
      <c r="D29" s="111"/>
      <c r="E29" s="94"/>
      <c r="F29" s="94"/>
      <c r="G29" s="94"/>
      <c r="H29" s="94"/>
      <c r="I29" s="97"/>
      <c r="J29" s="97"/>
      <c r="K29" s="97"/>
      <c r="L29" s="97"/>
      <c r="M29" s="97"/>
      <c r="N29" s="98"/>
    </row>
    <row r="30" spans="1:14" x14ac:dyDescent="0.25">
      <c r="A30" s="89"/>
      <c r="B30" s="111" t="s">
        <v>121</v>
      </c>
      <c r="C30" s="111"/>
      <c r="D30" s="111"/>
      <c r="E30" s="94"/>
      <c r="F30" s="94"/>
      <c r="G30" s="94"/>
      <c r="H30" s="94"/>
      <c r="I30" s="97"/>
      <c r="J30" s="97"/>
      <c r="K30" s="97"/>
      <c r="L30" s="97"/>
      <c r="M30" s="97"/>
      <c r="N30" s="98"/>
    </row>
    <row r="31" spans="1:14" x14ac:dyDescent="0.25">
      <c r="A31" s="89"/>
      <c r="B31" s="111" t="s">
        <v>122</v>
      </c>
      <c r="C31" s="111"/>
      <c r="D31" s="111"/>
      <c r="E31" s="94"/>
      <c r="F31" s="94"/>
      <c r="G31" s="94"/>
      <c r="H31" s="94"/>
      <c r="I31" s="97"/>
      <c r="J31" s="97"/>
      <c r="K31" s="97"/>
      <c r="L31" s="97"/>
      <c r="M31" s="97"/>
      <c r="N31" s="98"/>
    </row>
    <row r="32" spans="1:14" x14ac:dyDescent="0.25">
      <c r="A32" s="89"/>
      <c r="B32" s="94"/>
      <c r="C32" s="94"/>
      <c r="D32" s="94"/>
      <c r="E32" s="94"/>
      <c r="F32" s="94"/>
      <c r="G32" s="94"/>
      <c r="H32" s="94"/>
      <c r="I32" s="97"/>
      <c r="J32" s="97"/>
      <c r="K32" s="97"/>
      <c r="L32" s="97"/>
      <c r="M32" s="97"/>
      <c r="N32" s="98"/>
    </row>
    <row r="33" spans="1:26" x14ac:dyDescent="0.25">
      <c r="A33" s="89"/>
      <c r="B33" s="114" t="s">
        <v>34</v>
      </c>
      <c r="C33" s="114" t="s">
        <v>59</v>
      </c>
      <c r="D33" s="113" t="s">
        <v>52</v>
      </c>
      <c r="E33" s="113" t="s">
        <v>17</v>
      </c>
      <c r="F33" s="94"/>
      <c r="G33" s="94"/>
      <c r="H33" s="94"/>
      <c r="I33" s="97"/>
      <c r="J33" s="97"/>
      <c r="K33" s="97"/>
      <c r="L33" s="97"/>
      <c r="M33" s="97"/>
      <c r="N33" s="98"/>
    </row>
    <row r="34" spans="1:26" ht="28.5" x14ac:dyDescent="0.25">
      <c r="A34" s="89"/>
      <c r="B34" s="95" t="s">
        <v>124</v>
      </c>
      <c r="C34" s="96">
        <v>40</v>
      </c>
      <c r="D34" s="112">
        <v>0</v>
      </c>
      <c r="E34" s="547">
        <f>+D34+D35</f>
        <v>0</v>
      </c>
      <c r="F34" s="94"/>
      <c r="G34" s="94"/>
      <c r="H34" s="94"/>
      <c r="I34" s="97"/>
      <c r="J34" s="97"/>
      <c r="K34" s="97"/>
      <c r="L34" s="97"/>
      <c r="M34" s="97"/>
      <c r="N34" s="98"/>
    </row>
    <row r="35" spans="1:26" ht="42.75" x14ac:dyDescent="0.25">
      <c r="A35" s="89"/>
      <c r="B35" s="95" t="s">
        <v>125</v>
      </c>
      <c r="C35" s="96">
        <v>60</v>
      </c>
      <c r="D35" s="112">
        <f>+F137</f>
        <v>0</v>
      </c>
      <c r="E35" s="548"/>
      <c r="F35" s="94"/>
      <c r="G35" s="94"/>
      <c r="H35" s="94"/>
      <c r="I35" s="97"/>
      <c r="J35" s="97"/>
      <c r="K35" s="97"/>
      <c r="L35" s="97"/>
      <c r="M35" s="97"/>
      <c r="N35" s="98"/>
    </row>
    <row r="36" spans="1:26" x14ac:dyDescent="0.25">
      <c r="A36" s="89"/>
      <c r="C36" s="90"/>
      <c r="D36" s="39"/>
      <c r="E36" s="91"/>
      <c r="F36" s="40"/>
      <c r="G36" s="40"/>
      <c r="H36" s="40"/>
      <c r="I36" s="23"/>
      <c r="J36" s="23"/>
      <c r="K36" s="23"/>
      <c r="L36" s="23"/>
      <c r="M36" s="23"/>
    </row>
    <row r="37" spans="1:26" ht="15.75" thickBot="1" x14ac:dyDescent="0.3">
      <c r="M37" s="564" t="s">
        <v>36</v>
      </c>
      <c r="N37" s="564"/>
    </row>
    <row r="38" spans="1:26" x14ac:dyDescent="0.25">
      <c r="B38" s="66" t="s">
        <v>31</v>
      </c>
      <c r="M38" s="65"/>
      <c r="N38" s="65"/>
    </row>
    <row r="39" spans="1:26" ht="15.75" thickBot="1" x14ac:dyDescent="0.3">
      <c r="M39" s="65"/>
      <c r="N39" s="65"/>
    </row>
    <row r="40" spans="1:26" s="8" customFormat="1" ht="109.5" customHeight="1" thickBot="1" x14ac:dyDescent="0.3">
      <c r="B40" s="108" t="s">
        <v>126</v>
      </c>
      <c r="C40" s="108" t="s">
        <v>127</v>
      </c>
      <c r="D40" s="108" t="s">
        <v>128</v>
      </c>
      <c r="E40" s="54" t="s">
        <v>46</v>
      </c>
      <c r="F40" s="54" t="s">
        <v>23</v>
      </c>
      <c r="G40" s="54" t="s">
        <v>83</v>
      </c>
      <c r="H40" s="54" t="s">
        <v>18</v>
      </c>
      <c r="I40" s="54" t="s">
        <v>11</v>
      </c>
      <c r="J40" s="54" t="s">
        <v>32</v>
      </c>
      <c r="K40" s="54" t="s">
        <v>62</v>
      </c>
      <c r="L40" s="54" t="s">
        <v>21</v>
      </c>
      <c r="M40" s="93" t="s">
        <v>27</v>
      </c>
      <c r="N40" s="108" t="s">
        <v>129</v>
      </c>
      <c r="O40" s="54" t="s">
        <v>37</v>
      </c>
      <c r="P40" s="55" t="s">
        <v>12</v>
      </c>
      <c r="Q40" s="55" t="s">
        <v>20</v>
      </c>
    </row>
    <row r="41" spans="1:26" s="29" customFormat="1" ht="363.75" customHeight="1" thickBot="1" x14ac:dyDescent="0.3">
      <c r="A41" s="47">
        <v>1</v>
      </c>
      <c r="B41" s="163" t="s">
        <v>141</v>
      </c>
      <c r="C41" s="158" t="s">
        <v>141</v>
      </c>
      <c r="D41" s="159" t="s">
        <v>142</v>
      </c>
      <c r="E41" s="160" t="s">
        <v>143</v>
      </c>
      <c r="F41" s="164" t="s">
        <v>117</v>
      </c>
      <c r="G41" s="160">
        <v>0</v>
      </c>
      <c r="H41" s="161">
        <v>40212</v>
      </c>
      <c r="I41" s="161">
        <v>41550</v>
      </c>
      <c r="J41" s="160" t="s">
        <v>118</v>
      </c>
      <c r="K41" s="160">
        <v>37</v>
      </c>
      <c r="L41" s="160"/>
      <c r="M41" s="162">
        <v>2724</v>
      </c>
      <c r="N41" s="153">
        <v>0</v>
      </c>
      <c r="O41" s="154">
        <v>901578000</v>
      </c>
      <c r="P41" s="154">
        <v>86</v>
      </c>
      <c r="Q41" s="155"/>
      <c r="R41" s="28"/>
      <c r="S41" s="28"/>
      <c r="T41" s="28"/>
      <c r="U41" s="28"/>
      <c r="V41" s="28"/>
      <c r="W41" s="28"/>
      <c r="X41" s="28"/>
      <c r="Y41" s="28"/>
      <c r="Z41" s="28"/>
    </row>
    <row r="42" spans="1:26" s="29" customFormat="1" ht="18.75" customHeight="1" thickBot="1" x14ac:dyDescent="0.3">
      <c r="A42" s="47">
        <f>+A41+1</f>
        <v>2</v>
      </c>
      <c r="B42" s="156"/>
      <c r="C42" s="157"/>
      <c r="D42" s="104"/>
      <c r="E42" s="99"/>
      <c r="F42" s="100"/>
      <c r="G42" s="100"/>
      <c r="H42" s="100"/>
      <c r="I42" s="101"/>
      <c r="J42" s="101"/>
      <c r="K42" s="101"/>
      <c r="L42" s="101"/>
      <c r="M42" s="92"/>
      <c r="N42" s="92"/>
      <c r="O42" s="27"/>
      <c r="P42" s="27"/>
      <c r="Q42" s="147"/>
      <c r="R42" s="28"/>
      <c r="S42" s="28"/>
      <c r="T42" s="28"/>
      <c r="U42" s="28"/>
      <c r="V42" s="28"/>
      <c r="W42" s="28"/>
      <c r="X42" s="28"/>
      <c r="Y42" s="28"/>
      <c r="Z42" s="28"/>
    </row>
    <row r="43" spans="1:26" s="29" customFormat="1" x14ac:dyDescent="0.25">
      <c r="A43" s="47">
        <f t="shared" ref="A43:A48" si="0">+A42+1</f>
        <v>3</v>
      </c>
      <c r="B43" s="48"/>
      <c r="C43" s="49"/>
      <c r="D43" s="48"/>
      <c r="E43" s="24"/>
      <c r="F43" s="25"/>
      <c r="G43" s="25"/>
      <c r="H43" s="25"/>
      <c r="I43" s="26"/>
      <c r="J43" s="26"/>
      <c r="K43" s="26"/>
      <c r="L43" s="26"/>
      <c r="M43" s="92"/>
      <c r="N43" s="92"/>
      <c r="O43" s="27"/>
      <c r="P43" s="27"/>
      <c r="Q43" s="147"/>
      <c r="R43" s="28"/>
      <c r="S43" s="28"/>
      <c r="T43" s="28"/>
      <c r="U43" s="28"/>
      <c r="V43" s="28"/>
      <c r="W43" s="28"/>
      <c r="X43" s="28"/>
      <c r="Y43" s="28"/>
      <c r="Z43" s="28"/>
    </row>
    <row r="44" spans="1:26" s="29" customFormat="1" x14ac:dyDescent="0.25">
      <c r="A44" s="47">
        <f t="shared" si="0"/>
        <v>4</v>
      </c>
      <c r="B44" s="48"/>
      <c r="C44" s="49"/>
      <c r="D44" s="48"/>
      <c r="E44" s="24"/>
      <c r="F44" s="25"/>
      <c r="G44" s="25"/>
      <c r="H44" s="25"/>
      <c r="I44" s="26"/>
      <c r="J44" s="26"/>
      <c r="K44" s="26"/>
      <c r="L44" s="26"/>
      <c r="M44" s="92"/>
      <c r="N44" s="92"/>
      <c r="O44" s="27"/>
      <c r="P44" s="27"/>
      <c r="Q44" s="147"/>
      <c r="R44" s="28"/>
      <c r="S44" s="28"/>
      <c r="T44" s="28"/>
      <c r="U44" s="28"/>
      <c r="V44" s="28"/>
      <c r="W44" s="28"/>
      <c r="X44" s="28"/>
      <c r="Y44" s="28"/>
      <c r="Z44" s="28"/>
    </row>
    <row r="45" spans="1:26" s="29" customFormat="1" x14ac:dyDescent="0.25">
      <c r="A45" s="47">
        <f t="shared" si="0"/>
        <v>5</v>
      </c>
      <c r="B45" s="48"/>
      <c r="C45" s="49"/>
      <c r="D45" s="48"/>
      <c r="E45" s="24"/>
      <c r="F45" s="25"/>
      <c r="G45" s="25"/>
      <c r="H45" s="25"/>
      <c r="I45" s="26"/>
      <c r="J45" s="26"/>
      <c r="K45" s="26"/>
      <c r="L45" s="26"/>
      <c r="M45" s="92"/>
      <c r="N45" s="92"/>
      <c r="O45" s="27"/>
      <c r="P45" s="27"/>
      <c r="Q45" s="147"/>
      <c r="R45" s="28"/>
      <c r="S45" s="28"/>
      <c r="T45" s="28"/>
      <c r="U45" s="28"/>
      <c r="V45" s="28"/>
      <c r="W45" s="28"/>
      <c r="X45" s="28"/>
      <c r="Y45" s="28"/>
      <c r="Z45" s="28"/>
    </row>
    <row r="46" spans="1:26" s="29" customFormat="1" x14ac:dyDescent="0.25">
      <c r="A46" s="47">
        <f t="shared" si="0"/>
        <v>6</v>
      </c>
      <c r="B46" s="48"/>
      <c r="C46" s="49"/>
      <c r="D46" s="48"/>
      <c r="E46" s="24"/>
      <c r="F46" s="25"/>
      <c r="G46" s="25"/>
      <c r="H46" s="25"/>
      <c r="I46" s="26"/>
      <c r="J46" s="26"/>
      <c r="K46" s="26"/>
      <c r="L46" s="26"/>
      <c r="M46" s="92"/>
      <c r="N46" s="92"/>
      <c r="O46" s="27"/>
      <c r="P46" s="27"/>
      <c r="Q46" s="147"/>
      <c r="R46" s="28"/>
      <c r="S46" s="28"/>
      <c r="T46" s="28"/>
      <c r="U46" s="28"/>
      <c r="V46" s="28"/>
      <c r="W46" s="28"/>
      <c r="X46" s="28"/>
      <c r="Y46" s="28"/>
      <c r="Z46" s="28"/>
    </row>
    <row r="47" spans="1:26" s="29" customFormat="1" x14ac:dyDescent="0.25">
      <c r="A47" s="47">
        <f t="shared" si="0"/>
        <v>7</v>
      </c>
      <c r="B47" s="48"/>
      <c r="C47" s="49"/>
      <c r="D47" s="48"/>
      <c r="E47" s="24"/>
      <c r="F47" s="25"/>
      <c r="G47" s="25"/>
      <c r="H47" s="25"/>
      <c r="I47" s="26"/>
      <c r="J47" s="26"/>
      <c r="K47" s="26"/>
      <c r="L47" s="26"/>
      <c r="M47" s="92"/>
      <c r="N47" s="92"/>
      <c r="O47" s="27"/>
      <c r="P47" s="27"/>
      <c r="Q47" s="147"/>
      <c r="R47" s="28"/>
      <c r="S47" s="28"/>
      <c r="T47" s="28"/>
      <c r="U47" s="28"/>
      <c r="V47" s="28"/>
      <c r="W47" s="28"/>
      <c r="X47" s="28"/>
      <c r="Y47" s="28"/>
      <c r="Z47" s="28"/>
    </row>
    <row r="48" spans="1:26" s="29" customFormat="1" x14ac:dyDescent="0.25">
      <c r="A48" s="47">
        <f t="shared" si="0"/>
        <v>8</v>
      </c>
      <c r="B48" s="48"/>
      <c r="C48" s="49"/>
      <c r="D48" s="48"/>
      <c r="E48" s="24"/>
      <c r="F48" s="25"/>
      <c r="G48" s="25"/>
      <c r="H48" s="25"/>
      <c r="I48" s="26"/>
      <c r="J48" s="26"/>
      <c r="K48" s="26"/>
      <c r="L48" s="26"/>
      <c r="M48" s="92"/>
      <c r="N48" s="92"/>
      <c r="O48" s="27"/>
      <c r="P48" s="27"/>
      <c r="Q48" s="147"/>
      <c r="R48" s="28"/>
      <c r="S48" s="28"/>
      <c r="T48" s="28"/>
      <c r="U48" s="28"/>
      <c r="V48" s="28"/>
      <c r="W48" s="28"/>
      <c r="X48" s="28"/>
      <c r="Y48" s="28"/>
      <c r="Z48" s="28"/>
    </row>
    <row r="49" spans="1:17" s="29" customFormat="1" x14ac:dyDescent="0.25">
      <c r="A49" s="47"/>
      <c r="B49" s="50" t="s">
        <v>17</v>
      </c>
      <c r="C49" s="49"/>
      <c r="D49" s="48"/>
      <c r="E49" s="24"/>
      <c r="F49" s="25"/>
      <c r="G49" s="25"/>
      <c r="H49" s="25"/>
      <c r="I49" s="26"/>
      <c r="J49" s="26"/>
      <c r="K49" s="51">
        <f t="shared" ref="K49" si="1">SUM(K41:K48)</f>
        <v>37</v>
      </c>
      <c r="L49" s="51">
        <f t="shared" ref="L49:N49" si="2">SUM(L41:L48)</f>
        <v>0</v>
      </c>
      <c r="M49" s="145">
        <f t="shared" si="2"/>
        <v>2724</v>
      </c>
      <c r="N49" s="51">
        <f t="shared" si="2"/>
        <v>0</v>
      </c>
      <c r="O49" s="27"/>
      <c r="P49" s="27"/>
      <c r="Q49" s="148"/>
    </row>
    <row r="50" spans="1:17" s="30" customFormat="1" x14ac:dyDescent="0.25">
      <c r="E50" s="31"/>
    </row>
    <row r="51" spans="1:17" s="30" customFormat="1" x14ac:dyDescent="0.25">
      <c r="B51" s="565" t="s">
        <v>29</v>
      </c>
      <c r="C51" s="565" t="s">
        <v>28</v>
      </c>
      <c r="D51" s="563" t="s">
        <v>35</v>
      </c>
      <c r="E51" s="563"/>
    </row>
    <row r="52" spans="1:17" s="30" customFormat="1" x14ac:dyDescent="0.25">
      <c r="B52" s="566"/>
      <c r="C52" s="566"/>
      <c r="D52" s="61" t="s">
        <v>24</v>
      </c>
      <c r="E52" s="62" t="s">
        <v>25</v>
      </c>
    </row>
    <row r="53" spans="1:17" s="30" customFormat="1" ht="30.6" customHeight="1" x14ac:dyDescent="0.25">
      <c r="B53" s="59" t="s">
        <v>22</v>
      </c>
      <c r="C53" s="60">
        <f>+K49</f>
        <v>37</v>
      </c>
      <c r="D53" s="57" t="s">
        <v>144</v>
      </c>
      <c r="E53" s="58"/>
      <c r="F53" s="32"/>
      <c r="G53" s="32"/>
      <c r="H53" s="32"/>
      <c r="I53" s="32"/>
      <c r="J53" s="32"/>
      <c r="K53" s="32"/>
      <c r="L53" s="32"/>
      <c r="M53" s="32"/>
    </row>
    <row r="54" spans="1:17" s="30" customFormat="1" ht="30" customHeight="1" x14ac:dyDescent="0.25">
      <c r="B54" s="59" t="s">
        <v>26</v>
      </c>
      <c r="C54" s="60">
        <f>+M49</f>
        <v>2724</v>
      </c>
      <c r="D54" s="57" t="s">
        <v>144</v>
      </c>
      <c r="E54" s="58"/>
    </row>
    <row r="55" spans="1:17" s="30" customFormat="1" x14ac:dyDescent="0.25">
      <c r="B55" s="33"/>
      <c r="C55" s="561"/>
      <c r="D55" s="561"/>
      <c r="E55" s="561"/>
      <c r="F55" s="561"/>
      <c r="G55" s="561"/>
      <c r="H55" s="561"/>
      <c r="I55" s="561"/>
      <c r="J55" s="561"/>
      <c r="K55" s="561"/>
      <c r="L55" s="561"/>
      <c r="M55" s="561"/>
      <c r="N55" s="561"/>
    </row>
    <row r="56" spans="1:17" ht="28.15" customHeight="1" thickBot="1" x14ac:dyDescent="0.3"/>
    <row r="57" spans="1:17" ht="27" thickBot="1" x14ac:dyDescent="0.3">
      <c r="B57" s="560" t="s">
        <v>84</v>
      </c>
      <c r="C57" s="560"/>
      <c r="D57" s="560"/>
      <c r="E57" s="560"/>
      <c r="F57" s="560"/>
      <c r="G57" s="560"/>
      <c r="H57" s="560"/>
      <c r="I57" s="560"/>
      <c r="J57" s="560"/>
      <c r="K57" s="560"/>
      <c r="L57" s="560"/>
      <c r="M57" s="560"/>
      <c r="N57" s="560"/>
    </row>
    <row r="60" spans="1:17" ht="124.5" customHeight="1" x14ac:dyDescent="0.25">
      <c r="B60" s="110" t="s">
        <v>130</v>
      </c>
      <c r="C60" s="68" t="s">
        <v>2</v>
      </c>
      <c r="D60" s="68" t="s">
        <v>86</v>
      </c>
      <c r="E60" s="68" t="s">
        <v>85</v>
      </c>
      <c r="F60" s="68" t="s">
        <v>87</v>
      </c>
      <c r="G60" s="68" t="s">
        <v>88</v>
      </c>
      <c r="H60" s="68" t="s">
        <v>89</v>
      </c>
      <c r="I60" s="68" t="s">
        <v>90</v>
      </c>
      <c r="J60" s="68" t="s">
        <v>91</v>
      </c>
      <c r="K60" s="68" t="s">
        <v>92</v>
      </c>
      <c r="L60" s="68" t="s">
        <v>93</v>
      </c>
      <c r="M60" s="85" t="s">
        <v>94</v>
      </c>
      <c r="N60" s="85" t="s">
        <v>95</v>
      </c>
      <c r="O60" s="557" t="s">
        <v>3</v>
      </c>
      <c r="P60" s="558"/>
      <c r="Q60" s="68" t="s">
        <v>19</v>
      </c>
    </row>
    <row r="61" spans="1:17" x14ac:dyDescent="0.25">
      <c r="B61" s="3" t="s">
        <v>145</v>
      </c>
      <c r="C61" s="3" t="s">
        <v>146</v>
      </c>
      <c r="D61" s="5"/>
      <c r="E61" s="5"/>
      <c r="F61" s="4"/>
      <c r="G61" s="4"/>
      <c r="H61" s="4"/>
      <c r="I61" s="86" t="s">
        <v>117</v>
      </c>
      <c r="J61" s="86"/>
      <c r="K61" s="63"/>
      <c r="L61" s="63"/>
      <c r="M61" s="63"/>
      <c r="N61" s="63"/>
      <c r="O61" s="541"/>
      <c r="P61" s="542"/>
      <c r="Q61" s="63"/>
    </row>
    <row r="62" spans="1:17" x14ac:dyDescent="0.25">
      <c r="B62" s="3"/>
      <c r="C62" s="3"/>
      <c r="D62" s="5"/>
      <c r="E62" s="5"/>
      <c r="F62" s="4"/>
      <c r="G62" s="4"/>
      <c r="H62" s="4"/>
      <c r="I62" s="86"/>
      <c r="J62" s="86"/>
      <c r="K62" s="63"/>
      <c r="L62" s="63"/>
      <c r="M62" s="63"/>
      <c r="N62" s="63"/>
      <c r="O62" s="541"/>
      <c r="P62" s="542"/>
      <c r="Q62" s="63"/>
    </row>
    <row r="63" spans="1:17" x14ac:dyDescent="0.25">
      <c r="B63" s="3"/>
      <c r="C63" s="3"/>
      <c r="D63" s="5"/>
      <c r="E63" s="5"/>
      <c r="F63" s="4"/>
      <c r="G63" s="4"/>
      <c r="H63" s="4"/>
      <c r="I63" s="86"/>
      <c r="J63" s="86"/>
      <c r="K63" s="63"/>
      <c r="L63" s="63"/>
      <c r="M63" s="63"/>
      <c r="N63" s="63"/>
      <c r="O63" s="541"/>
      <c r="P63" s="542"/>
      <c r="Q63" s="63"/>
    </row>
    <row r="64" spans="1:17" x14ac:dyDescent="0.25">
      <c r="B64" s="3"/>
      <c r="C64" s="3"/>
      <c r="D64" s="5"/>
      <c r="E64" s="5"/>
      <c r="F64" s="4"/>
      <c r="G64" s="4"/>
      <c r="H64" s="4"/>
      <c r="I64" s="86"/>
      <c r="J64" s="86"/>
      <c r="K64" s="63"/>
      <c r="L64" s="63"/>
      <c r="M64" s="63"/>
      <c r="N64" s="63"/>
      <c r="O64" s="541"/>
      <c r="P64" s="542"/>
      <c r="Q64" s="63"/>
    </row>
    <row r="65" spans="2:17" x14ac:dyDescent="0.25">
      <c r="B65" s="3"/>
      <c r="C65" s="3"/>
      <c r="D65" s="5"/>
      <c r="E65" s="5"/>
      <c r="F65" s="4"/>
      <c r="G65" s="4"/>
      <c r="H65" s="4"/>
      <c r="I65" s="86"/>
      <c r="J65" s="86"/>
      <c r="K65" s="63"/>
      <c r="L65" s="63"/>
      <c r="M65" s="63"/>
      <c r="N65" s="63"/>
      <c r="O65" s="541"/>
      <c r="P65" s="542"/>
      <c r="Q65" s="63"/>
    </row>
    <row r="66" spans="2:17" x14ac:dyDescent="0.25">
      <c r="B66" s="3"/>
      <c r="C66" s="3"/>
      <c r="D66" s="5"/>
      <c r="E66" s="5"/>
      <c r="F66" s="4"/>
      <c r="G66" s="4"/>
      <c r="H66" s="4"/>
      <c r="I66" s="86"/>
      <c r="J66" s="86"/>
      <c r="K66" s="63"/>
      <c r="L66" s="63"/>
      <c r="M66" s="63"/>
      <c r="N66" s="63"/>
      <c r="O66" s="541"/>
      <c r="P66" s="542"/>
      <c r="Q66" s="63"/>
    </row>
    <row r="67" spans="2:17" x14ac:dyDescent="0.25">
      <c r="B67" s="63"/>
      <c r="C67" s="63"/>
      <c r="D67" s="63"/>
      <c r="E67" s="63"/>
      <c r="F67" s="63"/>
      <c r="G67" s="63"/>
      <c r="H67" s="63"/>
      <c r="I67" s="63"/>
      <c r="J67" s="63"/>
      <c r="K67" s="63"/>
      <c r="L67" s="63"/>
      <c r="M67" s="63"/>
      <c r="N67" s="63"/>
      <c r="O67" s="541"/>
      <c r="P67" s="542"/>
      <c r="Q67" s="63"/>
    </row>
    <row r="68" spans="2:17" x14ac:dyDescent="0.25">
      <c r="B68" s="9" t="s">
        <v>1</v>
      </c>
    </row>
    <row r="69" spans="2:17" x14ac:dyDescent="0.25">
      <c r="B69" s="9" t="s">
        <v>38</v>
      </c>
    </row>
    <row r="70" spans="2:17" x14ac:dyDescent="0.25">
      <c r="B70" s="9" t="s">
        <v>63</v>
      </c>
    </row>
    <row r="72" spans="2:17" ht="15.75" thickBot="1" x14ac:dyDescent="0.3"/>
    <row r="73" spans="2:17" ht="27" thickBot="1" x14ac:dyDescent="0.3">
      <c r="B73" s="551" t="s">
        <v>39</v>
      </c>
      <c r="C73" s="552"/>
      <c r="D73" s="552"/>
      <c r="E73" s="552"/>
      <c r="F73" s="552"/>
      <c r="G73" s="552"/>
      <c r="H73" s="552"/>
      <c r="I73" s="552"/>
      <c r="J73" s="552"/>
      <c r="K73" s="552"/>
      <c r="L73" s="552"/>
      <c r="M73" s="552"/>
      <c r="N73" s="553"/>
    </row>
    <row r="76" spans="2:17" ht="76.5" customHeight="1" x14ac:dyDescent="0.25">
      <c r="B76" s="56" t="s">
        <v>0</v>
      </c>
      <c r="C76" s="56" t="s">
        <v>40</v>
      </c>
      <c r="D76" s="56" t="s">
        <v>41</v>
      </c>
      <c r="E76" s="56" t="s">
        <v>96</v>
      </c>
      <c r="F76" s="56" t="s">
        <v>98</v>
      </c>
      <c r="G76" s="56" t="s">
        <v>99</v>
      </c>
      <c r="H76" s="56" t="s">
        <v>100</v>
      </c>
      <c r="I76" s="56" t="s">
        <v>97</v>
      </c>
      <c r="J76" s="557" t="s">
        <v>101</v>
      </c>
      <c r="K76" s="573"/>
      <c r="L76" s="558"/>
      <c r="M76" s="56" t="s">
        <v>105</v>
      </c>
      <c r="N76" s="56" t="s">
        <v>42</v>
      </c>
      <c r="O76" s="56" t="s">
        <v>43</v>
      </c>
      <c r="P76" s="557" t="s">
        <v>3</v>
      </c>
      <c r="Q76" s="558"/>
    </row>
    <row r="77" spans="2:17" ht="94.5" customHeight="1" x14ac:dyDescent="0.25">
      <c r="B77" s="79" t="s">
        <v>44</v>
      </c>
      <c r="C77" s="79">
        <v>3</v>
      </c>
      <c r="D77" s="74" t="s">
        <v>147</v>
      </c>
      <c r="E77" s="112">
        <v>26802910</v>
      </c>
      <c r="F77" s="74" t="s">
        <v>148</v>
      </c>
      <c r="G77" s="74" t="s">
        <v>149</v>
      </c>
      <c r="H77" s="165">
        <v>41208</v>
      </c>
      <c r="I77" s="57"/>
      <c r="J77" s="112" t="s">
        <v>150</v>
      </c>
      <c r="K77" s="166" t="s">
        <v>151</v>
      </c>
      <c r="L77" s="166" t="s">
        <v>152</v>
      </c>
      <c r="M77" s="63" t="s">
        <v>117</v>
      </c>
      <c r="N77" s="63" t="s">
        <v>117</v>
      </c>
      <c r="O77" s="63" t="s">
        <v>117</v>
      </c>
      <c r="P77" s="559"/>
      <c r="Q77" s="559"/>
    </row>
    <row r="78" spans="2:17" ht="77.25" customHeight="1" x14ac:dyDescent="0.25">
      <c r="B78" s="88" t="s">
        <v>44</v>
      </c>
      <c r="C78" s="88"/>
      <c r="D78" s="74" t="s">
        <v>153</v>
      </c>
      <c r="E78" s="112">
        <v>26694589</v>
      </c>
      <c r="F78" s="74" t="s">
        <v>154</v>
      </c>
      <c r="G78" s="74" t="s">
        <v>155</v>
      </c>
      <c r="H78" s="165">
        <v>37890</v>
      </c>
      <c r="I78" s="57"/>
      <c r="J78" s="74" t="s">
        <v>156</v>
      </c>
      <c r="K78" s="166" t="s">
        <v>157</v>
      </c>
      <c r="L78" s="166" t="s">
        <v>158</v>
      </c>
      <c r="M78" s="112" t="s">
        <v>117</v>
      </c>
      <c r="N78" s="112" t="s">
        <v>117</v>
      </c>
      <c r="O78" s="112" t="s">
        <v>117</v>
      </c>
      <c r="P78" s="112"/>
      <c r="Q78" s="112"/>
    </row>
    <row r="79" spans="2:17" ht="93" customHeight="1" x14ac:dyDescent="0.25">
      <c r="B79" s="88" t="s">
        <v>44</v>
      </c>
      <c r="C79" s="88"/>
      <c r="D79" s="74" t="s">
        <v>159</v>
      </c>
      <c r="E79" s="74">
        <v>1079932207</v>
      </c>
      <c r="F79" s="74" t="s">
        <v>160</v>
      </c>
      <c r="G79" s="74" t="s">
        <v>161</v>
      </c>
      <c r="H79" s="167">
        <v>39423</v>
      </c>
      <c r="I79" s="166"/>
      <c r="J79" s="74" t="s">
        <v>156</v>
      </c>
      <c r="K79" s="166" t="s">
        <v>162</v>
      </c>
      <c r="L79" s="166" t="s">
        <v>163</v>
      </c>
      <c r="M79" s="74" t="s">
        <v>117</v>
      </c>
      <c r="N79" s="74" t="s">
        <v>117</v>
      </c>
      <c r="O79" s="74" t="s">
        <v>117</v>
      </c>
      <c r="P79" s="112"/>
      <c r="Q79" s="112"/>
    </row>
    <row r="80" spans="2:17" ht="84.75" customHeight="1" x14ac:dyDescent="0.25">
      <c r="B80" s="88" t="s">
        <v>44</v>
      </c>
      <c r="C80" s="88"/>
      <c r="D80" s="74" t="s">
        <v>164</v>
      </c>
      <c r="E80" s="74">
        <v>36385470</v>
      </c>
      <c r="F80" s="74" t="s">
        <v>165</v>
      </c>
      <c r="G80" s="74" t="s">
        <v>155</v>
      </c>
      <c r="H80" s="167">
        <v>37890</v>
      </c>
      <c r="I80" s="166"/>
      <c r="J80" s="74" t="s">
        <v>150</v>
      </c>
      <c r="K80" s="166" t="s">
        <v>166</v>
      </c>
      <c r="L80" s="166" t="s">
        <v>163</v>
      </c>
      <c r="M80" s="74" t="s">
        <v>117</v>
      </c>
      <c r="N80" s="74" t="s">
        <v>117</v>
      </c>
      <c r="O80" s="74" t="s">
        <v>117</v>
      </c>
      <c r="P80" s="112"/>
      <c r="Q80" s="112"/>
    </row>
    <row r="81" spans="2:17" ht="33.6" customHeight="1" x14ac:dyDescent="0.25">
      <c r="B81" s="168"/>
      <c r="C81" s="168"/>
      <c r="D81" s="169"/>
      <c r="E81" s="169"/>
      <c r="F81" s="169"/>
      <c r="G81" s="169"/>
      <c r="H81" s="169"/>
      <c r="I81" s="170"/>
      <c r="J81" s="171"/>
      <c r="K81" s="172"/>
      <c r="L81" s="172"/>
      <c r="M81" s="10"/>
      <c r="N81" s="10"/>
      <c r="O81" s="10"/>
      <c r="P81" s="173"/>
      <c r="Q81" s="173"/>
    </row>
    <row r="83" spans="2:17" ht="15.75" thickBot="1" x14ac:dyDescent="0.3"/>
    <row r="84" spans="2:17" ht="27" thickBot="1" x14ac:dyDescent="0.3">
      <c r="B84" s="551" t="s">
        <v>47</v>
      </c>
      <c r="C84" s="552"/>
      <c r="D84" s="552"/>
      <c r="E84" s="552"/>
      <c r="F84" s="552"/>
      <c r="G84" s="552"/>
      <c r="H84" s="552"/>
      <c r="I84" s="552"/>
      <c r="J84" s="552"/>
      <c r="K84" s="552"/>
      <c r="L84" s="552"/>
      <c r="M84" s="552"/>
      <c r="N84" s="553"/>
    </row>
    <row r="87" spans="2:17" ht="46.15" customHeight="1" x14ac:dyDescent="0.25">
      <c r="B87" s="68" t="s">
        <v>34</v>
      </c>
      <c r="C87" s="68" t="s">
        <v>48</v>
      </c>
      <c r="D87" s="557" t="s">
        <v>3</v>
      </c>
      <c r="E87" s="558"/>
    </row>
    <row r="88" spans="2:17" ht="46.9" customHeight="1" x14ac:dyDescent="0.25">
      <c r="B88" s="69" t="s">
        <v>106</v>
      </c>
      <c r="C88" s="63"/>
      <c r="D88" s="559"/>
      <c r="E88" s="559"/>
    </row>
    <row r="91" spans="2:17" ht="26.25" x14ac:dyDescent="0.25">
      <c r="B91" s="549" t="s">
        <v>65</v>
      </c>
      <c r="C91" s="550"/>
      <c r="D91" s="550"/>
      <c r="E91" s="550"/>
      <c r="F91" s="550"/>
      <c r="G91" s="550"/>
      <c r="H91" s="550"/>
      <c r="I91" s="550"/>
      <c r="J91" s="550"/>
      <c r="K91" s="550"/>
      <c r="L91" s="550"/>
      <c r="M91" s="550"/>
      <c r="N91" s="550"/>
      <c r="O91" s="550"/>
      <c r="P91" s="550"/>
    </row>
    <row r="93" spans="2:17" ht="15.75" thickBot="1" x14ac:dyDescent="0.3"/>
    <row r="94" spans="2:17" ht="27" thickBot="1" x14ac:dyDescent="0.3">
      <c r="B94" s="551" t="s">
        <v>55</v>
      </c>
      <c r="C94" s="552"/>
      <c r="D94" s="552"/>
      <c r="E94" s="552"/>
      <c r="F94" s="552"/>
      <c r="G94" s="552"/>
      <c r="H94" s="552"/>
      <c r="I94" s="552"/>
      <c r="J94" s="552"/>
      <c r="K94" s="552"/>
      <c r="L94" s="552"/>
      <c r="M94" s="552"/>
      <c r="N94" s="553"/>
    </row>
    <row r="96" spans="2:17" ht="15.75" thickBot="1" x14ac:dyDescent="0.3">
      <c r="M96" s="65"/>
      <c r="N96" s="65"/>
    </row>
    <row r="97" spans="1:26" s="97" customFormat="1" ht="109.5" customHeight="1" x14ac:dyDescent="0.25">
      <c r="B97" s="108" t="s">
        <v>126</v>
      </c>
      <c r="C97" s="108" t="s">
        <v>127</v>
      </c>
      <c r="D97" s="108" t="s">
        <v>128</v>
      </c>
      <c r="E97" s="108" t="s">
        <v>46</v>
      </c>
      <c r="F97" s="108" t="s">
        <v>23</v>
      </c>
      <c r="G97" s="108" t="s">
        <v>83</v>
      </c>
      <c r="H97" s="108" t="s">
        <v>18</v>
      </c>
      <c r="I97" s="108" t="s">
        <v>11</v>
      </c>
      <c r="J97" s="108" t="s">
        <v>32</v>
      </c>
      <c r="K97" s="108" t="s">
        <v>62</v>
      </c>
      <c r="L97" s="108" t="s">
        <v>21</v>
      </c>
      <c r="M97" s="93" t="s">
        <v>27</v>
      </c>
      <c r="N97" s="108" t="s">
        <v>129</v>
      </c>
      <c r="O97" s="108" t="s">
        <v>37</v>
      </c>
      <c r="P97" s="109" t="s">
        <v>12</v>
      </c>
      <c r="Q97" s="109" t="s">
        <v>20</v>
      </c>
    </row>
    <row r="98" spans="1:26" s="103" customFormat="1" x14ac:dyDescent="0.25">
      <c r="A98" s="47">
        <v>1</v>
      </c>
      <c r="B98" s="104"/>
      <c r="C98" s="105"/>
      <c r="D98" s="104"/>
      <c r="E98" s="99"/>
      <c r="F98" s="100"/>
      <c r="G98" s="146"/>
      <c r="H98" s="107"/>
      <c r="I98" s="101"/>
      <c r="J98" s="101"/>
      <c r="K98" s="101"/>
      <c r="L98" s="101"/>
      <c r="M98" s="92"/>
      <c r="N98" s="92">
        <f>+M98*G98</f>
        <v>0</v>
      </c>
      <c r="O98" s="27"/>
      <c r="P98" s="27"/>
      <c r="Q98" s="147"/>
      <c r="R98" s="102"/>
      <c r="S98" s="102"/>
      <c r="T98" s="102"/>
      <c r="U98" s="102"/>
      <c r="V98" s="102"/>
      <c r="W98" s="102"/>
      <c r="X98" s="102"/>
      <c r="Y98" s="102"/>
      <c r="Z98" s="102"/>
    </row>
    <row r="99" spans="1:26" s="103" customFormat="1" x14ac:dyDescent="0.25">
      <c r="A99" s="47">
        <f>+A98+1</f>
        <v>2</v>
      </c>
      <c r="B99" s="104"/>
      <c r="C99" s="105"/>
      <c r="D99" s="104"/>
      <c r="E99" s="99"/>
      <c r="F99" s="100"/>
      <c r="G99" s="100"/>
      <c r="H99" s="100"/>
      <c r="I99" s="101"/>
      <c r="J99" s="101"/>
      <c r="K99" s="101"/>
      <c r="L99" s="101"/>
      <c r="M99" s="92"/>
      <c r="N99" s="92"/>
      <c r="O99" s="27"/>
      <c r="P99" s="27"/>
      <c r="Q99" s="147"/>
      <c r="R99" s="102"/>
      <c r="S99" s="102"/>
      <c r="T99" s="102"/>
      <c r="U99" s="102"/>
      <c r="V99" s="102"/>
      <c r="W99" s="102"/>
      <c r="X99" s="102"/>
      <c r="Y99" s="102"/>
      <c r="Z99" s="102"/>
    </row>
    <row r="100" spans="1:26" s="103" customFormat="1" x14ac:dyDescent="0.25">
      <c r="A100" s="47">
        <f t="shared" ref="A100:A105" si="3">+A99+1</f>
        <v>3</v>
      </c>
      <c r="B100" s="104"/>
      <c r="C100" s="105"/>
      <c r="D100" s="104"/>
      <c r="E100" s="99"/>
      <c r="F100" s="100"/>
      <c r="G100" s="100"/>
      <c r="H100" s="100"/>
      <c r="I100" s="101"/>
      <c r="J100" s="101"/>
      <c r="K100" s="101"/>
      <c r="L100" s="101"/>
      <c r="M100" s="92"/>
      <c r="N100" s="92"/>
      <c r="O100" s="27"/>
      <c r="P100" s="27"/>
      <c r="Q100" s="147"/>
      <c r="R100" s="102"/>
      <c r="S100" s="102"/>
      <c r="T100" s="102"/>
      <c r="U100" s="102"/>
      <c r="V100" s="102"/>
      <c r="W100" s="102"/>
      <c r="X100" s="102"/>
      <c r="Y100" s="102"/>
      <c r="Z100" s="102"/>
    </row>
    <row r="101" spans="1:26" s="103" customFormat="1" x14ac:dyDescent="0.25">
      <c r="A101" s="47">
        <f t="shared" si="3"/>
        <v>4</v>
      </c>
      <c r="B101" s="104"/>
      <c r="C101" s="105"/>
      <c r="D101" s="104"/>
      <c r="E101" s="99"/>
      <c r="F101" s="100"/>
      <c r="G101" s="100"/>
      <c r="H101" s="100"/>
      <c r="I101" s="101"/>
      <c r="J101" s="101"/>
      <c r="K101" s="101"/>
      <c r="L101" s="101"/>
      <c r="M101" s="92"/>
      <c r="N101" s="92"/>
      <c r="O101" s="27"/>
      <c r="P101" s="27"/>
      <c r="Q101" s="147"/>
      <c r="R101" s="102"/>
      <c r="S101" s="102"/>
      <c r="T101" s="102"/>
      <c r="U101" s="102"/>
      <c r="V101" s="102"/>
      <c r="W101" s="102"/>
      <c r="X101" s="102"/>
      <c r="Y101" s="102"/>
      <c r="Z101" s="102"/>
    </row>
    <row r="102" spans="1:26" s="103" customFormat="1" x14ac:dyDescent="0.25">
      <c r="A102" s="47">
        <f t="shared" si="3"/>
        <v>5</v>
      </c>
      <c r="B102" s="104"/>
      <c r="C102" s="105"/>
      <c r="D102" s="104"/>
      <c r="E102" s="99"/>
      <c r="F102" s="100"/>
      <c r="G102" s="100"/>
      <c r="H102" s="100"/>
      <c r="I102" s="101"/>
      <c r="J102" s="101"/>
      <c r="K102" s="101"/>
      <c r="L102" s="101"/>
      <c r="M102" s="92"/>
      <c r="N102" s="92"/>
      <c r="O102" s="27"/>
      <c r="P102" s="27"/>
      <c r="Q102" s="147"/>
      <c r="R102" s="102"/>
      <c r="S102" s="102"/>
      <c r="T102" s="102"/>
      <c r="U102" s="102"/>
      <c r="V102" s="102"/>
      <c r="W102" s="102"/>
      <c r="X102" s="102"/>
      <c r="Y102" s="102"/>
      <c r="Z102" s="102"/>
    </row>
    <row r="103" spans="1:26" s="103" customFormat="1" x14ac:dyDescent="0.25">
      <c r="A103" s="47">
        <f t="shared" si="3"/>
        <v>6</v>
      </c>
      <c r="B103" s="104"/>
      <c r="C103" s="105"/>
      <c r="D103" s="104"/>
      <c r="E103" s="99"/>
      <c r="F103" s="100"/>
      <c r="G103" s="100"/>
      <c r="H103" s="100"/>
      <c r="I103" s="101"/>
      <c r="J103" s="101"/>
      <c r="K103" s="101"/>
      <c r="L103" s="101"/>
      <c r="M103" s="92"/>
      <c r="N103" s="92"/>
      <c r="O103" s="27"/>
      <c r="P103" s="27"/>
      <c r="Q103" s="147"/>
      <c r="R103" s="102"/>
      <c r="S103" s="102"/>
      <c r="T103" s="102"/>
      <c r="U103" s="102"/>
      <c r="V103" s="102"/>
      <c r="W103" s="102"/>
      <c r="X103" s="102"/>
      <c r="Y103" s="102"/>
      <c r="Z103" s="102"/>
    </row>
    <row r="104" spans="1:26" s="103" customFormat="1" x14ac:dyDescent="0.25">
      <c r="A104" s="47">
        <f t="shared" si="3"/>
        <v>7</v>
      </c>
      <c r="B104" s="104"/>
      <c r="C104" s="105"/>
      <c r="D104" s="104"/>
      <c r="E104" s="99"/>
      <c r="F104" s="100"/>
      <c r="G104" s="100"/>
      <c r="H104" s="100"/>
      <c r="I104" s="101"/>
      <c r="J104" s="101"/>
      <c r="K104" s="101"/>
      <c r="L104" s="101"/>
      <c r="M104" s="92"/>
      <c r="N104" s="92"/>
      <c r="O104" s="27"/>
      <c r="P104" s="27"/>
      <c r="Q104" s="147"/>
      <c r="R104" s="102"/>
      <c r="S104" s="102"/>
      <c r="T104" s="102"/>
      <c r="U104" s="102"/>
      <c r="V104" s="102"/>
      <c r="W104" s="102"/>
      <c r="X104" s="102"/>
      <c r="Y104" s="102"/>
      <c r="Z104" s="102"/>
    </row>
    <row r="105" spans="1:26" s="103" customFormat="1" x14ac:dyDescent="0.25">
      <c r="A105" s="47">
        <f t="shared" si="3"/>
        <v>8</v>
      </c>
      <c r="B105" s="104"/>
      <c r="C105" s="105"/>
      <c r="D105" s="104"/>
      <c r="E105" s="99"/>
      <c r="F105" s="100"/>
      <c r="G105" s="100"/>
      <c r="H105" s="100"/>
      <c r="I105" s="101"/>
      <c r="J105" s="101"/>
      <c r="K105" s="101"/>
      <c r="L105" s="101"/>
      <c r="M105" s="92"/>
      <c r="N105" s="92"/>
      <c r="O105" s="27"/>
      <c r="P105" s="27"/>
      <c r="Q105" s="147"/>
      <c r="R105" s="102"/>
      <c r="S105" s="102"/>
      <c r="T105" s="102"/>
      <c r="U105" s="102"/>
      <c r="V105" s="102"/>
      <c r="W105" s="102"/>
      <c r="X105" s="102"/>
      <c r="Y105" s="102"/>
      <c r="Z105" s="102"/>
    </row>
    <row r="106" spans="1:26" s="103" customFormat="1" x14ac:dyDescent="0.25">
      <c r="A106" s="47"/>
      <c r="B106" s="50" t="s">
        <v>17</v>
      </c>
      <c r="C106" s="105"/>
      <c r="D106" s="104"/>
      <c r="E106" s="99"/>
      <c r="F106" s="100"/>
      <c r="G106" s="100"/>
      <c r="H106" s="100"/>
      <c r="I106" s="101"/>
      <c r="J106" s="101"/>
      <c r="K106" s="106">
        <f t="shared" ref="K106" si="4">SUM(K98:K105)</f>
        <v>0</v>
      </c>
      <c r="L106" s="106">
        <f t="shared" ref="L106:N106" si="5">SUM(L98:L105)</f>
        <v>0</v>
      </c>
      <c r="M106" s="145">
        <f t="shared" si="5"/>
        <v>0</v>
      </c>
      <c r="N106" s="106">
        <f t="shared" si="5"/>
        <v>0</v>
      </c>
      <c r="O106" s="27"/>
      <c r="P106" s="27"/>
      <c r="Q106" s="148"/>
    </row>
    <row r="107" spans="1:26" x14ac:dyDescent="0.25">
      <c r="B107" s="30"/>
      <c r="C107" s="30"/>
      <c r="D107" s="30"/>
      <c r="E107" s="31"/>
      <c r="F107" s="30"/>
      <c r="G107" s="30"/>
      <c r="H107" s="30"/>
      <c r="I107" s="30"/>
      <c r="J107" s="30"/>
      <c r="K107" s="30"/>
      <c r="L107" s="30"/>
      <c r="M107" s="30"/>
      <c r="N107" s="30"/>
      <c r="O107" s="30"/>
      <c r="P107" s="30"/>
    </row>
    <row r="108" spans="1:26" ht="18.75" x14ac:dyDescent="0.25">
      <c r="B108" s="59" t="s">
        <v>33</v>
      </c>
      <c r="C108" s="73">
        <f>+K106</f>
        <v>0</v>
      </c>
      <c r="H108" s="32"/>
      <c r="I108" s="32"/>
      <c r="J108" s="32"/>
      <c r="K108" s="32"/>
      <c r="L108" s="32"/>
      <c r="M108" s="32"/>
      <c r="N108" s="30"/>
      <c r="O108" s="30"/>
      <c r="P108" s="30"/>
    </row>
    <row r="110" spans="1:26" ht="15.75" thickBot="1" x14ac:dyDescent="0.3"/>
    <row r="111" spans="1:26" ht="37.15" customHeight="1" thickBot="1" x14ac:dyDescent="0.3">
      <c r="B111" s="76" t="s">
        <v>50</v>
      </c>
      <c r="C111" s="77" t="s">
        <v>51</v>
      </c>
      <c r="D111" s="76" t="s">
        <v>52</v>
      </c>
      <c r="E111" s="77" t="s">
        <v>56</v>
      </c>
    </row>
    <row r="112" spans="1:26" ht="41.45" customHeight="1" x14ac:dyDescent="0.25">
      <c r="B112" s="67" t="s">
        <v>107</v>
      </c>
      <c r="C112" s="70">
        <v>20</v>
      </c>
      <c r="D112" s="70"/>
      <c r="E112" s="554">
        <f>+D112+D113+D114</f>
        <v>0</v>
      </c>
    </row>
    <row r="113" spans="2:17" x14ac:dyDescent="0.25">
      <c r="B113" s="67" t="s">
        <v>108</v>
      </c>
      <c r="C113" s="57">
        <v>30</v>
      </c>
      <c r="D113" s="71">
        <v>0</v>
      </c>
      <c r="E113" s="555"/>
    </row>
    <row r="114" spans="2:17" ht="15.75" thickBot="1" x14ac:dyDescent="0.3">
      <c r="B114" s="67" t="s">
        <v>109</v>
      </c>
      <c r="C114" s="72">
        <v>40</v>
      </c>
      <c r="D114" s="72">
        <v>0</v>
      </c>
      <c r="E114" s="556"/>
    </row>
    <row r="116" spans="2:17" ht="15.75" thickBot="1" x14ac:dyDescent="0.3"/>
    <row r="117" spans="2:17" ht="27" thickBot="1" x14ac:dyDescent="0.3">
      <c r="B117" s="551" t="s">
        <v>53</v>
      </c>
      <c r="C117" s="552"/>
      <c r="D117" s="552"/>
      <c r="E117" s="552"/>
      <c r="F117" s="552"/>
      <c r="G117" s="552"/>
      <c r="H117" s="552"/>
      <c r="I117" s="552"/>
      <c r="J117" s="552"/>
      <c r="K117" s="552"/>
      <c r="L117" s="552"/>
      <c r="M117" s="552"/>
      <c r="N117" s="553"/>
    </row>
    <row r="119" spans="2:17" ht="76.5" customHeight="1" x14ac:dyDescent="0.25">
      <c r="B119" s="56" t="s">
        <v>0</v>
      </c>
      <c r="C119" s="56" t="s">
        <v>40</v>
      </c>
      <c r="D119" s="56" t="s">
        <v>41</v>
      </c>
      <c r="E119" s="56" t="s">
        <v>96</v>
      </c>
      <c r="F119" s="56" t="s">
        <v>98</v>
      </c>
      <c r="G119" s="56" t="s">
        <v>99</v>
      </c>
      <c r="H119" s="56" t="s">
        <v>100</v>
      </c>
      <c r="I119" s="56" t="s">
        <v>97</v>
      </c>
      <c r="J119" s="557" t="s">
        <v>101</v>
      </c>
      <c r="K119" s="573"/>
      <c r="L119" s="558"/>
      <c r="M119" s="56" t="s">
        <v>105</v>
      </c>
      <c r="N119" s="56" t="s">
        <v>42</v>
      </c>
      <c r="O119" s="56" t="s">
        <v>43</v>
      </c>
      <c r="P119" s="557" t="s">
        <v>3</v>
      </c>
      <c r="Q119" s="558"/>
    </row>
    <row r="120" spans="2:17" ht="60.75" customHeight="1" x14ac:dyDescent="0.25">
      <c r="B120" s="79" t="s">
        <v>113</v>
      </c>
      <c r="C120" s="79"/>
      <c r="D120" s="3"/>
      <c r="E120" s="3"/>
      <c r="F120" s="3"/>
      <c r="G120" s="3"/>
      <c r="H120" s="3"/>
      <c r="I120" s="5"/>
      <c r="J120" s="1" t="s">
        <v>102</v>
      </c>
      <c r="K120" s="87" t="s">
        <v>103</v>
      </c>
      <c r="L120" s="86" t="s">
        <v>104</v>
      </c>
      <c r="M120" s="63"/>
      <c r="N120" s="63"/>
      <c r="O120" s="63"/>
      <c r="P120" s="559"/>
      <c r="Q120" s="559"/>
    </row>
    <row r="121" spans="2:17" ht="60.75" customHeight="1" x14ac:dyDescent="0.25">
      <c r="B121" s="79" t="s">
        <v>114</v>
      </c>
      <c r="C121" s="79"/>
      <c r="D121" s="3"/>
      <c r="E121" s="3"/>
      <c r="F121" s="3"/>
      <c r="G121" s="3"/>
      <c r="H121" s="3"/>
      <c r="I121" s="5"/>
      <c r="J121" s="1"/>
      <c r="K121" s="87"/>
      <c r="L121" s="86"/>
      <c r="M121" s="63"/>
      <c r="N121" s="63"/>
      <c r="O121" s="63"/>
      <c r="P121" s="80"/>
      <c r="Q121" s="80"/>
    </row>
    <row r="122" spans="2:17" ht="33.6" customHeight="1" x14ac:dyDescent="0.25">
      <c r="B122" s="79" t="s">
        <v>115</v>
      </c>
      <c r="C122" s="79"/>
      <c r="D122" s="3"/>
      <c r="E122" s="3"/>
      <c r="F122" s="3"/>
      <c r="G122" s="3"/>
      <c r="H122" s="3"/>
      <c r="I122" s="5"/>
      <c r="J122" s="1"/>
      <c r="K122" s="86"/>
      <c r="L122" s="86"/>
      <c r="M122" s="63"/>
      <c r="N122" s="63"/>
      <c r="O122" s="63"/>
      <c r="P122" s="559"/>
      <c r="Q122" s="559"/>
    </row>
    <row r="125" spans="2:17" ht="15.75" thickBot="1" x14ac:dyDescent="0.3"/>
    <row r="126" spans="2:17" ht="54" customHeight="1" x14ac:dyDescent="0.25">
      <c r="B126" s="75" t="s">
        <v>34</v>
      </c>
      <c r="C126" s="75" t="s">
        <v>50</v>
      </c>
      <c r="D126" s="56" t="s">
        <v>51</v>
      </c>
      <c r="E126" s="75" t="s">
        <v>52</v>
      </c>
      <c r="F126" s="77" t="s">
        <v>57</v>
      </c>
      <c r="G126" s="83"/>
    </row>
    <row r="127" spans="2:17" ht="120.75" customHeight="1" x14ac:dyDescent="0.2">
      <c r="B127" s="543" t="s">
        <v>54</v>
      </c>
      <c r="C127" s="6" t="s">
        <v>110</v>
      </c>
      <c r="D127" s="71">
        <v>25</v>
      </c>
      <c r="E127" s="71"/>
      <c r="F127" s="544">
        <f>+E127+E128+E129</f>
        <v>0</v>
      </c>
      <c r="G127" s="84"/>
    </row>
    <row r="128" spans="2:17" ht="76.150000000000006" customHeight="1" x14ac:dyDescent="0.2">
      <c r="B128" s="543"/>
      <c r="C128" s="6" t="s">
        <v>111</v>
      </c>
      <c r="D128" s="74">
        <v>25</v>
      </c>
      <c r="E128" s="71"/>
      <c r="F128" s="545"/>
      <c r="G128" s="84"/>
    </row>
    <row r="129" spans="2:7" ht="69" customHeight="1" x14ac:dyDescent="0.2">
      <c r="B129" s="543"/>
      <c r="C129" s="6" t="s">
        <v>112</v>
      </c>
      <c r="D129" s="71">
        <v>10</v>
      </c>
      <c r="E129" s="71"/>
      <c r="F129" s="546"/>
      <c r="G129" s="84"/>
    </row>
    <row r="130" spans="2:7" x14ac:dyDescent="0.25">
      <c r="C130"/>
    </row>
    <row r="131" spans="2:7" x14ac:dyDescent="0.25">
      <c r="B131" s="9" t="s">
        <v>140</v>
      </c>
    </row>
    <row r="133" spans="2:7" x14ac:dyDescent="0.25">
      <c r="B133" s="66" t="s">
        <v>58</v>
      </c>
    </row>
    <row r="136" spans="2:7" x14ac:dyDescent="0.25">
      <c r="B136" s="78" t="s">
        <v>34</v>
      </c>
      <c r="C136" s="78" t="s">
        <v>59</v>
      </c>
      <c r="D136" s="75" t="s">
        <v>52</v>
      </c>
      <c r="E136" s="75" t="s">
        <v>17</v>
      </c>
    </row>
    <row r="137" spans="2:7" ht="28.5" x14ac:dyDescent="0.25">
      <c r="B137" s="2" t="s">
        <v>60</v>
      </c>
      <c r="C137" s="7">
        <v>40</v>
      </c>
      <c r="D137" s="71">
        <f>+E112</f>
        <v>0</v>
      </c>
      <c r="E137" s="547">
        <f>+D137+D138</f>
        <v>0</v>
      </c>
    </row>
    <row r="138" spans="2:7" ht="42.75" x14ac:dyDescent="0.25">
      <c r="B138" s="2" t="s">
        <v>61</v>
      </c>
      <c r="C138" s="7">
        <v>60</v>
      </c>
      <c r="D138" s="71">
        <f>+F127</f>
        <v>0</v>
      </c>
      <c r="E138" s="548"/>
    </row>
  </sheetData>
  <mergeCells count="42">
    <mergeCell ref="J119:L119"/>
    <mergeCell ref="P119:Q119"/>
    <mergeCell ref="P120:Q120"/>
    <mergeCell ref="P122:Q122"/>
    <mergeCell ref="J76:L76"/>
    <mergeCell ref="P77:Q77"/>
    <mergeCell ref="O67:P67"/>
    <mergeCell ref="O62:P62"/>
    <mergeCell ref="O63:P63"/>
    <mergeCell ref="O64:P64"/>
    <mergeCell ref="O65:P65"/>
    <mergeCell ref="O66:P66"/>
    <mergeCell ref="B4:P4"/>
    <mergeCell ref="B22:C22"/>
    <mergeCell ref="C6:N6"/>
    <mergeCell ref="C7:N7"/>
    <mergeCell ref="C8:N8"/>
    <mergeCell ref="C9:N9"/>
    <mergeCell ref="C10:E10"/>
    <mergeCell ref="B57:N57"/>
    <mergeCell ref="C55:N55"/>
    <mergeCell ref="B14:C21"/>
    <mergeCell ref="D51:E51"/>
    <mergeCell ref="M37:N37"/>
    <mergeCell ref="B51:B52"/>
    <mergeCell ref="C51:C52"/>
    <mergeCell ref="O61:P61"/>
    <mergeCell ref="B127:B129"/>
    <mergeCell ref="F127:F129"/>
    <mergeCell ref="E137:E138"/>
    <mergeCell ref="B2:P2"/>
    <mergeCell ref="B91:P91"/>
    <mergeCell ref="B117:N117"/>
    <mergeCell ref="E112:E114"/>
    <mergeCell ref="B84:N84"/>
    <mergeCell ref="D87:E87"/>
    <mergeCell ref="D88:E88"/>
    <mergeCell ref="B94:N94"/>
    <mergeCell ref="P76:Q76"/>
    <mergeCell ref="B73:N73"/>
    <mergeCell ref="E34:E35"/>
    <mergeCell ref="O60:P60"/>
  </mergeCells>
  <dataValidations count="2">
    <dataValidation type="decimal" allowBlank="1" showInputMessage="1" showErrorMessage="1" sqref="WVH983054 WLL983054 C65550 IV65550 SR65550 ACN65550 AMJ65550 AWF65550 BGB65550 BPX65550 BZT65550 CJP65550 CTL65550 DDH65550 DND65550 DWZ65550 EGV65550 EQR65550 FAN65550 FKJ65550 FUF65550 GEB65550 GNX65550 GXT65550 HHP65550 HRL65550 IBH65550 ILD65550 IUZ65550 JEV65550 JOR65550 JYN65550 KIJ65550 KSF65550 LCB65550 LLX65550 LVT65550 MFP65550 MPL65550 MZH65550 NJD65550 NSZ65550 OCV65550 OMR65550 OWN65550 PGJ65550 PQF65550 QAB65550 QJX65550 QTT65550 RDP65550 RNL65550 RXH65550 SHD65550 SQZ65550 TAV65550 TKR65550 TUN65550 UEJ65550 UOF65550 UYB65550 VHX65550 VRT65550 WBP65550 WLL65550 WVH65550 C131086 IV131086 SR131086 ACN131086 AMJ131086 AWF131086 BGB131086 BPX131086 BZT131086 CJP131086 CTL131086 DDH131086 DND131086 DWZ131086 EGV131086 EQR131086 FAN131086 FKJ131086 FUF131086 GEB131086 GNX131086 GXT131086 HHP131086 HRL131086 IBH131086 ILD131086 IUZ131086 JEV131086 JOR131086 JYN131086 KIJ131086 KSF131086 LCB131086 LLX131086 LVT131086 MFP131086 MPL131086 MZH131086 NJD131086 NSZ131086 OCV131086 OMR131086 OWN131086 PGJ131086 PQF131086 QAB131086 QJX131086 QTT131086 RDP131086 RNL131086 RXH131086 SHD131086 SQZ131086 TAV131086 TKR131086 TUN131086 UEJ131086 UOF131086 UYB131086 VHX131086 VRT131086 WBP131086 WLL131086 WVH131086 C196622 IV196622 SR196622 ACN196622 AMJ196622 AWF196622 BGB196622 BPX196622 BZT196622 CJP196622 CTL196622 DDH196622 DND196622 DWZ196622 EGV196622 EQR196622 FAN196622 FKJ196622 FUF196622 GEB196622 GNX196622 GXT196622 HHP196622 HRL196622 IBH196622 ILD196622 IUZ196622 JEV196622 JOR196622 JYN196622 KIJ196622 KSF196622 LCB196622 LLX196622 LVT196622 MFP196622 MPL196622 MZH196622 NJD196622 NSZ196622 OCV196622 OMR196622 OWN196622 PGJ196622 PQF196622 QAB196622 QJX196622 QTT196622 RDP196622 RNL196622 RXH196622 SHD196622 SQZ196622 TAV196622 TKR196622 TUN196622 UEJ196622 UOF196622 UYB196622 VHX196622 VRT196622 WBP196622 WLL196622 WVH196622 C262158 IV262158 SR262158 ACN262158 AMJ262158 AWF262158 BGB262158 BPX262158 BZT262158 CJP262158 CTL262158 DDH262158 DND262158 DWZ262158 EGV262158 EQR262158 FAN262158 FKJ262158 FUF262158 GEB262158 GNX262158 GXT262158 HHP262158 HRL262158 IBH262158 ILD262158 IUZ262158 JEV262158 JOR262158 JYN262158 KIJ262158 KSF262158 LCB262158 LLX262158 LVT262158 MFP262158 MPL262158 MZH262158 NJD262158 NSZ262158 OCV262158 OMR262158 OWN262158 PGJ262158 PQF262158 QAB262158 QJX262158 QTT262158 RDP262158 RNL262158 RXH262158 SHD262158 SQZ262158 TAV262158 TKR262158 TUN262158 UEJ262158 UOF262158 UYB262158 VHX262158 VRT262158 WBP262158 WLL262158 WVH262158 C327694 IV327694 SR327694 ACN327694 AMJ327694 AWF327694 BGB327694 BPX327694 BZT327694 CJP327694 CTL327694 DDH327694 DND327694 DWZ327694 EGV327694 EQR327694 FAN327694 FKJ327694 FUF327694 GEB327694 GNX327694 GXT327694 HHP327694 HRL327694 IBH327694 ILD327694 IUZ327694 JEV327694 JOR327694 JYN327694 KIJ327694 KSF327694 LCB327694 LLX327694 LVT327694 MFP327694 MPL327694 MZH327694 NJD327694 NSZ327694 OCV327694 OMR327694 OWN327694 PGJ327694 PQF327694 QAB327694 QJX327694 QTT327694 RDP327694 RNL327694 RXH327694 SHD327694 SQZ327694 TAV327694 TKR327694 TUN327694 UEJ327694 UOF327694 UYB327694 VHX327694 VRT327694 WBP327694 WLL327694 WVH327694 C393230 IV393230 SR393230 ACN393230 AMJ393230 AWF393230 BGB393230 BPX393230 BZT393230 CJP393230 CTL393230 DDH393230 DND393230 DWZ393230 EGV393230 EQR393230 FAN393230 FKJ393230 FUF393230 GEB393230 GNX393230 GXT393230 HHP393230 HRL393230 IBH393230 ILD393230 IUZ393230 JEV393230 JOR393230 JYN393230 KIJ393230 KSF393230 LCB393230 LLX393230 LVT393230 MFP393230 MPL393230 MZH393230 NJD393230 NSZ393230 OCV393230 OMR393230 OWN393230 PGJ393230 PQF393230 QAB393230 QJX393230 QTT393230 RDP393230 RNL393230 RXH393230 SHD393230 SQZ393230 TAV393230 TKR393230 TUN393230 UEJ393230 UOF393230 UYB393230 VHX393230 VRT393230 WBP393230 WLL393230 WVH393230 C458766 IV458766 SR458766 ACN458766 AMJ458766 AWF458766 BGB458766 BPX458766 BZT458766 CJP458766 CTL458766 DDH458766 DND458766 DWZ458766 EGV458766 EQR458766 FAN458766 FKJ458766 FUF458766 GEB458766 GNX458766 GXT458766 HHP458766 HRL458766 IBH458766 ILD458766 IUZ458766 JEV458766 JOR458766 JYN458766 KIJ458766 KSF458766 LCB458766 LLX458766 LVT458766 MFP458766 MPL458766 MZH458766 NJD458766 NSZ458766 OCV458766 OMR458766 OWN458766 PGJ458766 PQF458766 QAB458766 QJX458766 QTT458766 RDP458766 RNL458766 RXH458766 SHD458766 SQZ458766 TAV458766 TKR458766 TUN458766 UEJ458766 UOF458766 UYB458766 VHX458766 VRT458766 WBP458766 WLL458766 WVH458766 C524302 IV524302 SR524302 ACN524302 AMJ524302 AWF524302 BGB524302 BPX524302 BZT524302 CJP524302 CTL524302 DDH524302 DND524302 DWZ524302 EGV524302 EQR524302 FAN524302 FKJ524302 FUF524302 GEB524302 GNX524302 GXT524302 HHP524302 HRL524302 IBH524302 ILD524302 IUZ524302 JEV524302 JOR524302 JYN524302 KIJ524302 KSF524302 LCB524302 LLX524302 LVT524302 MFP524302 MPL524302 MZH524302 NJD524302 NSZ524302 OCV524302 OMR524302 OWN524302 PGJ524302 PQF524302 QAB524302 QJX524302 QTT524302 RDP524302 RNL524302 RXH524302 SHD524302 SQZ524302 TAV524302 TKR524302 TUN524302 UEJ524302 UOF524302 UYB524302 VHX524302 VRT524302 WBP524302 WLL524302 WVH524302 C589838 IV589838 SR589838 ACN589838 AMJ589838 AWF589838 BGB589838 BPX589838 BZT589838 CJP589838 CTL589838 DDH589838 DND589838 DWZ589838 EGV589838 EQR589838 FAN589838 FKJ589838 FUF589838 GEB589838 GNX589838 GXT589838 HHP589838 HRL589838 IBH589838 ILD589838 IUZ589838 JEV589838 JOR589838 JYN589838 KIJ589838 KSF589838 LCB589838 LLX589838 LVT589838 MFP589838 MPL589838 MZH589838 NJD589838 NSZ589838 OCV589838 OMR589838 OWN589838 PGJ589838 PQF589838 QAB589838 QJX589838 QTT589838 RDP589838 RNL589838 RXH589838 SHD589838 SQZ589838 TAV589838 TKR589838 TUN589838 UEJ589838 UOF589838 UYB589838 VHX589838 VRT589838 WBP589838 WLL589838 WVH589838 C655374 IV655374 SR655374 ACN655374 AMJ655374 AWF655374 BGB655374 BPX655374 BZT655374 CJP655374 CTL655374 DDH655374 DND655374 DWZ655374 EGV655374 EQR655374 FAN655374 FKJ655374 FUF655374 GEB655374 GNX655374 GXT655374 HHP655374 HRL655374 IBH655374 ILD655374 IUZ655374 JEV655374 JOR655374 JYN655374 KIJ655374 KSF655374 LCB655374 LLX655374 LVT655374 MFP655374 MPL655374 MZH655374 NJD655374 NSZ655374 OCV655374 OMR655374 OWN655374 PGJ655374 PQF655374 QAB655374 QJX655374 QTT655374 RDP655374 RNL655374 RXH655374 SHD655374 SQZ655374 TAV655374 TKR655374 TUN655374 UEJ655374 UOF655374 UYB655374 VHX655374 VRT655374 WBP655374 WLL655374 WVH655374 C720910 IV720910 SR720910 ACN720910 AMJ720910 AWF720910 BGB720910 BPX720910 BZT720910 CJP720910 CTL720910 DDH720910 DND720910 DWZ720910 EGV720910 EQR720910 FAN720910 FKJ720910 FUF720910 GEB720910 GNX720910 GXT720910 HHP720910 HRL720910 IBH720910 ILD720910 IUZ720910 JEV720910 JOR720910 JYN720910 KIJ720910 KSF720910 LCB720910 LLX720910 LVT720910 MFP720910 MPL720910 MZH720910 NJD720910 NSZ720910 OCV720910 OMR720910 OWN720910 PGJ720910 PQF720910 QAB720910 QJX720910 QTT720910 RDP720910 RNL720910 RXH720910 SHD720910 SQZ720910 TAV720910 TKR720910 TUN720910 UEJ720910 UOF720910 UYB720910 VHX720910 VRT720910 WBP720910 WLL720910 WVH720910 C786446 IV786446 SR786446 ACN786446 AMJ786446 AWF786446 BGB786446 BPX786446 BZT786446 CJP786446 CTL786446 DDH786446 DND786446 DWZ786446 EGV786446 EQR786446 FAN786446 FKJ786446 FUF786446 GEB786446 GNX786446 GXT786446 HHP786446 HRL786446 IBH786446 ILD786446 IUZ786446 JEV786446 JOR786446 JYN786446 KIJ786446 KSF786446 LCB786446 LLX786446 LVT786446 MFP786446 MPL786446 MZH786446 NJD786446 NSZ786446 OCV786446 OMR786446 OWN786446 PGJ786446 PQF786446 QAB786446 QJX786446 QTT786446 RDP786446 RNL786446 RXH786446 SHD786446 SQZ786446 TAV786446 TKR786446 TUN786446 UEJ786446 UOF786446 UYB786446 VHX786446 VRT786446 WBP786446 WLL786446 WVH786446 C851982 IV851982 SR851982 ACN851982 AMJ851982 AWF851982 BGB851982 BPX851982 BZT851982 CJP851982 CTL851982 DDH851982 DND851982 DWZ851982 EGV851982 EQR851982 FAN851982 FKJ851982 FUF851982 GEB851982 GNX851982 GXT851982 HHP851982 HRL851982 IBH851982 ILD851982 IUZ851982 JEV851982 JOR851982 JYN851982 KIJ851982 KSF851982 LCB851982 LLX851982 LVT851982 MFP851982 MPL851982 MZH851982 NJD851982 NSZ851982 OCV851982 OMR851982 OWN851982 PGJ851982 PQF851982 QAB851982 QJX851982 QTT851982 RDP851982 RNL851982 RXH851982 SHD851982 SQZ851982 TAV851982 TKR851982 TUN851982 UEJ851982 UOF851982 UYB851982 VHX851982 VRT851982 WBP851982 WLL851982 WVH851982 C917518 IV917518 SR917518 ACN917518 AMJ917518 AWF917518 BGB917518 BPX917518 BZT917518 CJP917518 CTL917518 DDH917518 DND917518 DWZ917518 EGV917518 EQR917518 FAN917518 FKJ917518 FUF917518 GEB917518 GNX917518 GXT917518 HHP917518 HRL917518 IBH917518 ILD917518 IUZ917518 JEV917518 JOR917518 JYN917518 KIJ917518 KSF917518 LCB917518 LLX917518 LVT917518 MFP917518 MPL917518 MZH917518 NJD917518 NSZ917518 OCV917518 OMR917518 OWN917518 PGJ917518 PQF917518 QAB917518 QJX917518 QTT917518 RDP917518 RNL917518 RXH917518 SHD917518 SQZ917518 TAV917518 TKR917518 TUN917518 UEJ917518 UOF917518 UYB917518 VHX917518 VRT917518 WBP917518 WLL917518 WVH917518 C983054 IV983054 SR983054 ACN983054 AMJ983054 AWF983054 BGB983054 BPX983054 BZT983054 CJP983054 CTL983054 DDH983054 DND983054 DWZ983054 EGV983054 EQR983054 FAN983054 FKJ983054 FUF983054 GEB983054 GNX983054 GXT983054 HHP983054 HRL983054 IBH983054 ILD983054 IUZ983054 JEV983054 JOR983054 JYN983054 KIJ983054 KSF983054 LCB983054 LLX983054 LVT983054 MFP983054 MPL983054 MZH983054 NJD983054 NSZ983054 OCV983054 OMR983054 OWN983054 PGJ983054 PQF983054 QAB983054 QJX983054 QTT983054 RDP983054 RNL983054 RXH983054 SHD983054 SQZ983054 TAV983054 TKR983054 TUN983054 UEJ983054 UOF983054 UYB983054 VHX983054 VRT983054 WBP983054 IV24:IV36 SR24:SR36 ACN24:ACN36 AMJ24:AMJ36 AWF24:AWF36 BGB24:BGB36 BPX24:BPX36 BZT24:BZT36 CJP24:CJP36 CTL24:CTL36 DDH24:DDH36 DND24:DND36 DWZ24:DWZ36 EGV24:EGV36 EQR24:EQR36 FAN24:FAN36 FKJ24:FKJ36 FUF24:FUF36 GEB24:GEB36 GNX24:GNX36 GXT24:GXT36 HHP24:HHP36 HRL24:HRL36 IBH24:IBH36 ILD24:ILD36 IUZ24:IUZ36 JEV24:JEV36 JOR24:JOR36 JYN24:JYN36 KIJ24:KIJ36 KSF24:KSF36 LCB24:LCB36 LLX24:LLX36 LVT24:LVT36 MFP24:MFP36 MPL24:MPL36 MZH24:MZH36 NJD24:NJD36 NSZ24:NSZ36 OCV24:OCV36 OMR24:OMR36 OWN24:OWN36 PGJ24:PGJ36 PQF24:PQF36 QAB24:QAB36 QJX24:QJX36 QTT24:QTT36 RDP24:RDP36 RNL24:RNL36 RXH24:RXH36 SHD24:SHD36 SQZ24:SQZ36 TAV24:TAV36 TKR24:TKR36 TUN24:TUN36 UEJ24:UEJ36 UOF24:UOF36 UYB24:UYB36 VHX24:VHX36 VRT24:VRT36 WBP24:WBP36 WLL24:WLL36 WVH24:WVH36">
      <formula1>0</formula1>
      <formula2>1</formula2>
    </dataValidation>
    <dataValidation type="list" allowBlank="1" showInputMessage="1" showErrorMessage="1" sqref="WVE983054 A65550 IS65550 SO65550 ACK65550 AMG65550 AWC65550 BFY65550 BPU65550 BZQ65550 CJM65550 CTI65550 DDE65550 DNA65550 DWW65550 EGS65550 EQO65550 FAK65550 FKG65550 FUC65550 GDY65550 GNU65550 GXQ65550 HHM65550 HRI65550 IBE65550 ILA65550 IUW65550 JES65550 JOO65550 JYK65550 KIG65550 KSC65550 LBY65550 LLU65550 LVQ65550 MFM65550 MPI65550 MZE65550 NJA65550 NSW65550 OCS65550 OMO65550 OWK65550 PGG65550 PQC65550 PZY65550 QJU65550 QTQ65550 RDM65550 RNI65550 RXE65550 SHA65550 SQW65550 TAS65550 TKO65550 TUK65550 UEG65550 UOC65550 UXY65550 VHU65550 VRQ65550 WBM65550 WLI65550 WVE65550 A131086 IS131086 SO131086 ACK131086 AMG131086 AWC131086 BFY131086 BPU131086 BZQ131086 CJM131086 CTI131086 DDE131086 DNA131086 DWW131086 EGS131086 EQO131086 FAK131086 FKG131086 FUC131086 GDY131086 GNU131086 GXQ131086 HHM131086 HRI131086 IBE131086 ILA131086 IUW131086 JES131086 JOO131086 JYK131086 KIG131086 KSC131086 LBY131086 LLU131086 LVQ131086 MFM131086 MPI131086 MZE131086 NJA131086 NSW131086 OCS131086 OMO131086 OWK131086 PGG131086 PQC131086 PZY131086 QJU131086 QTQ131086 RDM131086 RNI131086 RXE131086 SHA131086 SQW131086 TAS131086 TKO131086 TUK131086 UEG131086 UOC131086 UXY131086 VHU131086 VRQ131086 WBM131086 WLI131086 WVE131086 A196622 IS196622 SO196622 ACK196622 AMG196622 AWC196622 BFY196622 BPU196622 BZQ196622 CJM196622 CTI196622 DDE196622 DNA196622 DWW196622 EGS196622 EQO196622 FAK196622 FKG196622 FUC196622 GDY196622 GNU196622 GXQ196622 HHM196622 HRI196622 IBE196622 ILA196622 IUW196622 JES196622 JOO196622 JYK196622 KIG196622 KSC196622 LBY196622 LLU196622 LVQ196622 MFM196622 MPI196622 MZE196622 NJA196622 NSW196622 OCS196622 OMO196622 OWK196622 PGG196622 PQC196622 PZY196622 QJU196622 QTQ196622 RDM196622 RNI196622 RXE196622 SHA196622 SQW196622 TAS196622 TKO196622 TUK196622 UEG196622 UOC196622 UXY196622 VHU196622 VRQ196622 WBM196622 WLI196622 WVE196622 A262158 IS262158 SO262158 ACK262158 AMG262158 AWC262158 BFY262158 BPU262158 BZQ262158 CJM262158 CTI262158 DDE262158 DNA262158 DWW262158 EGS262158 EQO262158 FAK262158 FKG262158 FUC262158 GDY262158 GNU262158 GXQ262158 HHM262158 HRI262158 IBE262158 ILA262158 IUW262158 JES262158 JOO262158 JYK262158 KIG262158 KSC262158 LBY262158 LLU262158 LVQ262158 MFM262158 MPI262158 MZE262158 NJA262158 NSW262158 OCS262158 OMO262158 OWK262158 PGG262158 PQC262158 PZY262158 QJU262158 QTQ262158 RDM262158 RNI262158 RXE262158 SHA262158 SQW262158 TAS262158 TKO262158 TUK262158 UEG262158 UOC262158 UXY262158 VHU262158 VRQ262158 WBM262158 WLI262158 WVE262158 A327694 IS327694 SO327694 ACK327694 AMG327694 AWC327694 BFY327694 BPU327694 BZQ327694 CJM327694 CTI327694 DDE327694 DNA327694 DWW327694 EGS327694 EQO327694 FAK327694 FKG327694 FUC327694 GDY327694 GNU327694 GXQ327694 HHM327694 HRI327694 IBE327694 ILA327694 IUW327694 JES327694 JOO327694 JYK327694 KIG327694 KSC327694 LBY327694 LLU327694 LVQ327694 MFM327694 MPI327694 MZE327694 NJA327694 NSW327694 OCS327694 OMO327694 OWK327694 PGG327694 PQC327694 PZY327694 QJU327694 QTQ327694 RDM327694 RNI327694 RXE327694 SHA327694 SQW327694 TAS327694 TKO327694 TUK327694 UEG327694 UOC327694 UXY327694 VHU327694 VRQ327694 WBM327694 WLI327694 WVE327694 A393230 IS393230 SO393230 ACK393230 AMG393230 AWC393230 BFY393230 BPU393230 BZQ393230 CJM393230 CTI393230 DDE393230 DNA393230 DWW393230 EGS393230 EQO393230 FAK393230 FKG393230 FUC393230 GDY393230 GNU393230 GXQ393230 HHM393230 HRI393230 IBE393230 ILA393230 IUW393230 JES393230 JOO393230 JYK393230 KIG393230 KSC393230 LBY393230 LLU393230 LVQ393230 MFM393230 MPI393230 MZE393230 NJA393230 NSW393230 OCS393230 OMO393230 OWK393230 PGG393230 PQC393230 PZY393230 QJU393230 QTQ393230 RDM393230 RNI393230 RXE393230 SHA393230 SQW393230 TAS393230 TKO393230 TUK393230 UEG393230 UOC393230 UXY393230 VHU393230 VRQ393230 WBM393230 WLI393230 WVE393230 A458766 IS458766 SO458766 ACK458766 AMG458766 AWC458766 BFY458766 BPU458766 BZQ458766 CJM458766 CTI458766 DDE458766 DNA458766 DWW458766 EGS458766 EQO458766 FAK458766 FKG458766 FUC458766 GDY458766 GNU458766 GXQ458766 HHM458766 HRI458766 IBE458766 ILA458766 IUW458766 JES458766 JOO458766 JYK458766 KIG458766 KSC458766 LBY458766 LLU458766 LVQ458766 MFM458766 MPI458766 MZE458766 NJA458766 NSW458766 OCS458766 OMO458766 OWK458766 PGG458766 PQC458766 PZY458766 QJU458766 QTQ458766 RDM458766 RNI458766 RXE458766 SHA458766 SQW458766 TAS458766 TKO458766 TUK458766 UEG458766 UOC458766 UXY458766 VHU458766 VRQ458766 WBM458766 WLI458766 WVE458766 A524302 IS524302 SO524302 ACK524302 AMG524302 AWC524302 BFY524302 BPU524302 BZQ524302 CJM524302 CTI524302 DDE524302 DNA524302 DWW524302 EGS524302 EQO524302 FAK524302 FKG524302 FUC524302 GDY524302 GNU524302 GXQ524302 HHM524302 HRI524302 IBE524302 ILA524302 IUW524302 JES524302 JOO524302 JYK524302 KIG524302 KSC524302 LBY524302 LLU524302 LVQ524302 MFM524302 MPI524302 MZE524302 NJA524302 NSW524302 OCS524302 OMO524302 OWK524302 PGG524302 PQC524302 PZY524302 QJU524302 QTQ524302 RDM524302 RNI524302 RXE524302 SHA524302 SQW524302 TAS524302 TKO524302 TUK524302 UEG524302 UOC524302 UXY524302 VHU524302 VRQ524302 WBM524302 WLI524302 WVE524302 A589838 IS589838 SO589838 ACK589838 AMG589838 AWC589838 BFY589838 BPU589838 BZQ589838 CJM589838 CTI589838 DDE589838 DNA589838 DWW589838 EGS589838 EQO589838 FAK589838 FKG589838 FUC589838 GDY589838 GNU589838 GXQ589838 HHM589838 HRI589838 IBE589838 ILA589838 IUW589838 JES589838 JOO589838 JYK589838 KIG589838 KSC589838 LBY589838 LLU589838 LVQ589838 MFM589838 MPI589838 MZE589838 NJA589838 NSW589838 OCS589838 OMO589838 OWK589838 PGG589838 PQC589838 PZY589838 QJU589838 QTQ589838 RDM589838 RNI589838 RXE589838 SHA589838 SQW589838 TAS589838 TKO589838 TUK589838 UEG589838 UOC589838 UXY589838 VHU589838 VRQ589838 WBM589838 WLI589838 WVE589838 A655374 IS655374 SO655374 ACK655374 AMG655374 AWC655374 BFY655374 BPU655374 BZQ655374 CJM655374 CTI655374 DDE655374 DNA655374 DWW655374 EGS655374 EQO655374 FAK655374 FKG655374 FUC655374 GDY655374 GNU655374 GXQ655374 HHM655374 HRI655374 IBE655374 ILA655374 IUW655374 JES655374 JOO655374 JYK655374 KIG655374 KSC655374 LBY655374 LLU655374 LVQ655374 MFM655374 MPI655374 MZE655374 NJA655374 NSW655374 OCS655374 OMO655374 OWK655374 PGG655374 PQC655374 PZY655374 QJU655374 QTQ655374 RDM655374 RNI655374 RXE655374 SHA655374 SQW655374 TAS655374 TKO655374 TUK655374 UEG655374 UOC655374 UXY655374 VHU655374 VRQ655374 WBM655374 WLI655374 WVE655374 A720910 IS720910 SO720910 ACK720910 AMG720910 AWC720910 BFY720910 BPU720910 BZQ720910 CJM720910 CTI720910 DDE720910 DNA720910 DWW720910 EGS720910 EQO720910 FAK720910 FKG720910 FUC720910 GDY720910 GNU720910 GXQ720910 HHM720910 HRI720910 IBE720910 ILA720910 IUW720910 JES720910 JOO720910 JYK720910 KIG720910 KSC720910 LBY720910 LLU720910 LVQ720910 MFM720910 MPI720910 MZE720910 NJA720910 NSW720910 OCS720910 OMO720910 OWK720910 PGG720910 PQC720910 PZY720910 QJU720910 QTQ720910 RDM720910 RNI720910 RXE720910 SHA720910 SQW720910 TAS720910 TKO720910 TUK720910 UEG720910 UOC720910 UXY720910 VHU720910 VRQ720910 WBM720910 WLI720910 WVE720910 A786446 IS786446 SO786446 ACK786446 AMG786446 AWC786446 BFY786446 BPU786446 BZQ786446 CJM786446 CTI786446 DDE786446 DNA786446 DWW786446 EGS786446 EQO786446 FAK786446 FKG786446 FUC786446 GDY786446 GNU786446 GXQ786446 HHM786446 HRI786446 IBE786446 ILA786446 IUW786446 JES786446 JOO786446 JYK786446 KIG786446 KSC786446 LBY786446 LLU786446 LVQ786446 MFM786446 MPI786446 MZE786446 NJA786446 NSW786446 OCS786446 OMO786446 OWK786446 PGG786446 PQC786446 PZY786446 QJU786446 QTQ786446 RDM786446 RNI786446 RXE786446 SHA786446 SQW786446 TAS786446 TKO786446 TUK786446 UEG786446 UOC786446 UXY786446 VHU786446 VRQ786446 WBM786446 WLI786446 WVE786446 A851982 IS851982 SO851982 ACK851982 AMG851982 AWC851982 BFY851982 BPU851982 BZQ851982 CJM851982 CTI851982 DDE851982 DNA851982 DWW851982 EGS851982 EQO851982 FAK851982 FKG851982 FUC851982 GDY851982 GNU851982 GXQ851982 HHM851982 HRI851982 IBE851982 ILA851982 IUW851982 JES851982 JOO851982 JYK851982 KIG851982 KSC851982 LBY851982 LLU851982 LVQ851982 MFM851982 MPI851982 MZE851982 NJA851982 NSW851982 OCS851982 OMO851982 OWK851982 PGG851982 PQC851982 PZY851982 QJU851982 QTQ851982 RDM851982 RNI851982 RXE851982 SHA851982 SQW851982 TAS851982 TKO851982 TUK851982 UEG851982 UOC851982 UXY851982 VHU851982 VRQ851982 WBM851982 WLI851982 WVE851982 A917518 IS917518 SO917518 ACK917518 AMG917518 AWC917518 BFY917518 BPU917518 BZQ917518 CJM917518 CTI917518 DDE917518 DNA917518 DWW917518 EGS917518 EQO917518 FAK917518 FKG917518 FUC917518 GDY917518 GNU917518 GXQ917518 HHM917518 HRI917518 IBE917518 ILA917518 IUW917518 JES917518 JOO917518 JYK917518 KIG917518 KSC917518 LBY917518 LLU917518 LVQ917518 MFM917518 MPI917518 MZE917518 NJA917518 NSW917518 OCS917518 OMO917518 OWK917518 PGG917518 PQC917518 PZY917518 QJU917518 QTQ917518 RDM917518 RNI917518 RXE917518 SHA917518 SQW917518 TAS917518 TKO917518 TUK917518 UEG917518 UOC917518 UXY917518 VHU917518 VRQ917518 WBM917518 WLI917518 WVE917518 A983054 IS983054 SO983054 ACK983054 AMG983054 AWC983054 BFY983054 BPU983054 BZQ983054 CJM983054 CTI983054 DDE983054 DNA983054 DWW983054 EGS983054 EQO983054 FAK983054 FKG983054 FUC983054 GDY983054 GNU983054 GXQ983054 HHM983054 HRI983054 IBE983054 ILA983054 IUW983054 JES983054 JOO983054 JYK983054 KIG983054 KSC983054 LBY983054 LLU983054 LVQ983054 MFM983054 MPI983054 MZE983054 NJA983054 NSW983054 OCS983054 OMO983054 OWK983054 PGG983054 PQC983054 PZY983054 QJU983054 QTQ983054 RDM983054 RNI983054 RXE983054 SHA983054 SQW983054 TAS983054 TKO983054 TUK983054 UEG983054 UOC983054 UXY983054 VHU983054 VRQ983054 WBM983054 WLI983054 A24:A36 IS24:IS36 SO24:SO36 ACK24:ACK36 AMG24:AMG36 AWC24:AWC36 BFY24:BFY36 BPU24:BPU36 BZQ24:BZQ36 CJM24:CJM36 CTI24:CTI36 DDE24:DDE36 DNA24:DNA36 DWW24:DWW36 EGS24:EGS36 EQO24:EQO36 FAK24:FAK36 FKG24:FKG36 FUC24:FUC36 GDY24:GDY36 GNU24:GNU36 GXQ24:GXQ36 HHM24:HHM36 HRI24:HRI36 IBE24:IBE36 ILA24:ILA36 IUW24:IUW36 JES24:JES36 JOO24:JOO36 JYK24:JYK36 KIG24:KIG36 KSC24:KSC36 LBY24:LBY36 LLU24:LLU36 LVQ24:LVQ36 MFM24:MFM36 MPI24:MPI36 MZE24:MZE36 NJA24:NJA36 NSW24:NSW36 OCS24:OCS36 OMO24:OMO36 OWK24:OWK36 PGG24:PGG36 PQC24:PQC36 PZY24:PZY36 QJU24:QJU36 QTQ24:QTQ36 RDM24:RDM36 RNI24:RNI36 RXE24:RXE36 SHA24:SHA36 SQW24:SQW36 TAS24:TAS36 TKO24:TKO36 TUK24:TUK36 UEG24:UEG36 UOC24:UOC36 UXY24:UXY36 VHU24:VHU36 VRQ24:VRQ36 WBM24:WBM36 WLI24:WLI36 WVE24:WVE36">
      <formula1>"1,2,3,4,5"</formula1>
    </dataValidation>
  </dataValidation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51"/>
  <sheetViews>
    <sheetView zoomScale="120" zoomScaleNormal="120" workbookViewId="0">
      <selection sqref="A1:XFD1048576"/>
    </sheetView>
  </sheetViews>
  <sheetFormatPr baseColWidth="10" defaultRowHeight="12" x14ac:dyDescent="0.25"/>
  <cols>
    <col min="1" max="1" width="3.140625" style="187" bestFit="1" customWidth="1"/>
    <col min="2" max="2" width="45.5703125" style="187" customWidth="1"/>
    <col min="3" max="3" width="34" style="187" customWidth="1"/>
    <col min="4" max="4" width="34.85546875" style="187" customWidth="1"/>
    <col min="5" max="5" width="25" style="187" customWidth="1"/>
    <col min="6" max="7" width="29.7109375" style="187" customWidth="1"/>
    <col min="8" max="8" width="24.5703125" style="187" customWidth="1"/>
    <col min="9" max="9" width="24" style="187" customWidth="1"/>
    <col min="10" max="10" width="30" style="187" customWidth="1"/>
    <col min="11" max="11" width="19.85546875" style="187" bestFit="1" customWidth="1"/>
    <col min="12" max="12" width="25.7109375" style="187" customWidth="1"/>
    <col min="13" max="13" width="18.7109375" style="188" customWidth="1"/>
    <col min="14" max="14" width="22.140625" style="188" customWidth="1"/>
    <col min="15" max="15" width="26.140625" style="188" customWidth="1"/>
    <col min="16" max="16" width="35.7109375" style="188" customWidth="1"/>
    <col min="17" max="17" width="14.5703125" style="188" customWidth="1"/>
    <col min="18" max="22" width="6.42578125" style="187" customWidth="1"/>
    <col min="23" max="251" width="11.42578125" style="187"/>
    <col min="252" max="252" width="1" style="187" customWidth="1"/>
    <col min="253" max="253" width="4.28515625" style="187" customWidth="1"/>
    <col min="254" max="254" width="34.7109375" style="187" customWidth="1"/>
    <col min="255" max="255" width="0" style="187" hidden="1" customWidth="1"/>
    <col min="256" max="256" width="20" style="187" customWidth="1"/>
    <col min="257" max="257" width="20.85546875" style="187" customWidth="1"/>
    <col min="258" max="258" width="25" style="187" customWidth="1"/>
    <col min="259" max="259" width="18.7109375" style="187" customWidth="1"/>
    <col min="260" max="260" width="29.7109375" style="187" customWidth="1"/>
    <col min="261" max="261" width="13.42578125" style="187" customWidth="1"/>
    <col min="262" max="262" width="13.85546875" style="187" customWidth="1"/>
    <col min="263" max="267" width="16.5703125" style="187" customWidth="1"/>
    <col min="268" max="268" width="20.5703125" style="187" customWidth="1"/>
    <col min="269" max="269" width="21.140625" style="187" customWidth="1"/>
    <col min="270" max="270" width="9.5703125" style="187" customWidth="1"/>
    <col min="271" max="271" width="0.42578125" style="187" customWidth="1"/>
    <col min="272" max="278" width="6.42578125" style="187" customWidth="1"/>
    <col min="279" max="507" width="11.42578125" style="187"/>
    <col min="508" max="508" width="1" style="187" customWidth="1"/>
    <col min="509" max="509" width="4.28515625" style="187" customWidth="1"/>
    <col min="510" max="510" width="34.7109375" style="187" customWidth="1"/>
    <col min="511" max="511" width="0" style="187" hidden="1" customWidth="1"/>
    <col min="512" max="512" width="20" style="187" customWidth="1"/>
    <col min="513" max="513" width="20.85546875" style="187" customWidth="1"/>
    <col min="514" max="514" width="25" style="187" customWidth="1"/>
    <col min="515" max="515" width="18.7109375" style="187" customWidth="1"/>
    <col min="516" max="516" width="29.7109375" style="187" customWidth="1"/>
    <col min="517" max="517" width="13.42578125" style="187" customWidth="1"/>
    <col min="518" max="518" width="13.85546875" style="187" customWidth="1"/>
    <col min="519" max="523" width="16.5703125" style="187" customWidth="1"/>
    <col min="524" max="524" width="20.5703125" style="187" customWidth="1"/>
    <col min="525" max="525" width="21.140625" style="187" customWidth="1"/>
    <col min="526" max="526" width="9.5703125" style="187" customWidth="1"/>
    <col min="527" max="527" width="0.42578125" style="187" customWidth="1"/>
    <col min="528" max="534" width="6.42578125" style="187" customWidth="1"/>
    <col min="535" max="763" width="11.42578125" style="187"/>
    <col min="764" max="764" width="1" style="187" customWidth="1"/>
    <col min="765" max="765" width="4.28515625" style="187" customWidth="1"/>
    <col min="766" max="766" width="34.7109375" style="187" customWidth="1"/>
    <col min="767" max="767" width="0" style="187" hidden="1" customWidth="1"/>
    <col min="768" max="768" width="20" style="187" customWidth="1"/>
    <col min="769" max="769" width="20.85546875" style="187" customWidth="1"/>
    <col min="770" max="770" width="25" style="187" customWidth="1"/>
    <col min="771" max="771" width="18.7109375" style="187" customWidth="1"/>
    <col min="772" max="772" width="29.7109375" style="187" customWidth="1"/>
    <col min="773" max="773" width="13.42578125" style="187" customWidth="1"/>
    <col min="774" max="774" width="13.85546875" style="187" customWidth="1"/>
    <col min="775" max="779" width="16.5703125" style="187" customWidth="1"/>
    <col min="780" max="780" width="20.5703125" style="187" customWidth="1"/>
    <col min="781" max="781" width="21.140625" style="187" customWidth="1"/>
    <col min="782" max="782" width="9.5703125" style="187" customWidth="1"/>
    <col min="783" max="783" width="0.42578125" style="187" customWidth="1"/>
    <col min="784" max="790" width="6.42578125" style="187" customWidth="1"/>
    <col min="791" max="1019" width="11.42578125" style="187"/>
    <col min="1020" max="1020" width="1" style="187" customWidth="1"/>
    <col min="1021" max="1021" width="4.28515625" style="187" customWidth="1"/>
    <col min="1022" max="1022" width="34.7109375" style="187" customWidth="1"/>
    <col min="1023" max="1023" width="0" style="187" hidden="1" customWidth="1"/>
    <col min="1024" max="1024" width="20" style="187" customWidth="1"/>
    <col min="1025" max="1025" width="20.85546875" style="187" customWidth="1"/>
    <col min="1026" max="1026" width="25" style="187" customWidth="1"/>
    <col min="1027" max="1027" width="18.7109375" style="187" customWidth="1"/>
    <col min="1028" max="1028" width="29.7109375" style="187" customWidth="1"/>
    <col min="1029" max="1029" width="13.42578125" style="187" customWidth="1"/>
    <col min="1030" max="1030" width="13.85546875" style="187" customWidth="1"/>
    <col min="1031" max="1035" width="16.5703125" style="187" customWidth="1"/>
    <col min="1036" max="1036" width="20.5703125" style="187" customWidth="1"/>
    <col min="1037" max="1037" width="21.140625" style="187" customWidth="1"/>
    <col min="1038" max="1038" width="9.5703125" style="187" customWidth="1"/>
    <col min="1039" max="1039" width="0.42578125" style="187" customWidth="1"/>
    <col min="1040" max="1046" width="6.42578125" style="187" customWidth="1"/>
    <col min="1047" max="1275" width="11.42578125" style="187"/>
    <col min="1276" max="1276" width="1" style="187" customWidth="1"/>
    <col min="1277" max="1277" width="4.28515625" style="187" customWidth="1"/>
    <col min="1278" max="1278" width="34.7109375" style="187" customWidth="1"/>
    <col min="1279" max="1279" width="0" style="187" hidden="1" customWidth="1"/>
    <col min="1280" max="1280" width="20" style="187" customWidth="1"/>
    <col min="1281" max="1281" width="20.85546875" style="187" customWidth="1"/>
    <col min="1282" max="1282" width="25" style="187" customWidth="1"/>
    <col min="1283" max="1283" width="18.7109375" style="187" customWidth="1"/>
    <col min="1284" max="1284" width="29.7109375" style="187" customWidth="1"/>
    <col min="1285" max="1285" width="13.42578125" style="187" customWidth="1"/>
    <col min="1286" max="1286" width="13.85546875" style="187" customWidth="1"/>
    <col min="1287" max="1291" width="16.5703125" style="187" customWidth="1"/>
    <col min="1292" max="1292" width="20.5703125" style="187" customWidth="1"/>
    <col min="1293" max="1293" width="21.140625" style="187" customWidth="1"/>
    <col min="1294" max="1294" width="9.5703125" style="187" customWidth="1"/>
    <col min="1295" max="1295" width="0.42578125" style="187" customWidth="1"/>
    <col min="1296" max="1302" width="6.42578125" style="187" customWidth="1"/>
    <col min="1303" max="1531" width="11.42578125" style="187"/>
    <col min="1532" max="1532" width="1" style="187" customWidth="1"/>
    <col min="1533" max="1533" width="4.28515625" style="187" customWidth="1"/>
    <col min="1534" max="1534" width="34.7109375" style="187" customWidth="1"/>
    <col min="1535" max="1535" width="0" style="187" hidden="1" customWidth="1"/>
    <col min="1536" max="1536" width="20" style="187" customWidth="1"/>
    <col min="1537" max="1537" width="20.85546875" style="187" customWidth="1"/>
    <col min="1538" max="1538" width="25" style="187" customWidth="1"/>
    <col min="1539" max="1539" width="18.7109375" style="187" customWidth="1"/>
    <col min="1540" max="1540" width="29.7109375" style="187" customWidth="1"/>
    <col min="1541" max="1541" width="13.42578125" style="187" customWidth="1"/>
    <col min="1542" max="1542" width="13.85546875" style="187" customWidth="1"/>
    <col min="1543" max="1547" width="16.5703125" style="187" customWidth="1"/>
    <col min="1548" max="1548" width="20.5703125" style="187" customWidth="1"/>
    <col min="1549" max="1549" width="21.140625" style="187" customWidth="1"/>
    <col min="1550" max="1550" width="9.5703125" style="187" customWidth="1"/>
    <col min="1551" max="1551" width="0.42578125" style="187" customWidth="1"/>
    <col min="1552" max="1558" width="6.42578125" style="187" customWidth="1"/>
    <col min="1559" max="1787" width="11.42578125" style="187"/>
    <col min="1788" max="1788" width="1" style="187" customWidth="1"/>
    <col min="1789" max="1789" width="4.28515625" style="187" customWidth="1"/>
    <col min="1790" max="1790" width="34.7109375" style="187" customWidth="1"/>
    <col min="1791" max="1791" width="0" style="187" hidden="1" customWidth="1"/>
    <col min="1792" max="1792" width="20" style="187" customWidth="1"/>
    <col min="1793" max="1793" width="20.85546875" style="187" customWidth="1"/>
    <col min="1794" max="1794" width="25" style="187" customWidth="1"/>
    <col min="1795" max="1795" width="18.7109375" style="187" customWidth="1"/>
    <col min="1796" max="1796" width="29.7109375" style="187" customWidth="1"/>
    <col min="1797" max="1797" width="13.42578125" style="187" customWidth="1"/>
    <col min="1798" max="1798" width="13.85546875" style="187" customWidth="1"/>
    <col min="1799" max="1803" width="16.5703125" style="187" customWidth="1"/>
    <col min="1804" max="1804" width="20.5703125" style="187" customWidth="1"/>
    <col min="1805" max="1805" width="21.140625" style="187" customWidth="1"/>
    <col min="1806" max="1806" width="9.5703125" style="187" customWidth="1"/>
    <col min="1807" max="1807" width="0.42578125" style="187" customWidth="1"/>
    <col min="1808" max="1814" width="6.42578125" style="187" customWidth="1"/>
    <col min="1815" max="2043" width="11.42578125" style="187"/>
    <col min="2044" max="2044" width="1" style="187" customWidth="1"/>
    <col min="2045" max="2045" width="4.28515625" style="187" customWidth="1"/>
    <col min="2046" max="2046" width="34.7109375" style="187" customWidth="1"/>
    <col min="2047" max="2047" width="0" style="187" hidden="1" customWidth="1"/>
    <col min="2048" max="2048" width="20" style="187" customWidth="1"/>
    <col min="2049" max="2049" width="20.85546875" style="187" customWidth="1"/>
    <col min="2050" max="2050" width="25" style="187" customWidth="1"/>
    <col min="2051" max="2051" width="18.7109375" style="187" customWidth="1"/>
    <col min="2052" max="2052" width="29.7109375" style="187" customWidth="1"/>
    <col min="2053" max="2053" width="13.42578125" style="187" customWidth="1"/>
    <col min="2054" max="2054" width="13.85546875" style="187" customWidth="1"/>
    <col min="2055" max="2059" width="16.5703125" style="187" customWidth="1"/>
    <col min="2060" max="2060" width="20.5703125" style="187" customWidth="1"/>
    <col min="2061" max="2061" width="21.140625" style="187" customWidth="1"/>
    <col min="2062" max="2062" width="9.5703125" style="187" customWidth="1"/>
    <col min="2063" max="2063" width="0.42578125" style="187" customWidth="1"/>
    <col min="2064" max="2070" width="6.42578125" style="187" customWidth="1"/>
    <col min="2071" max="2299" width="11.42578125" style="187"/>
    <col min="2300" max="2300" width="1" style="187" customWidth="1"/>
    <col min="2301" max="2301" width="4.28515625" style="187" customWidth="1"/>
    <col min="2302" max="2302" width="34.7109375" style="187" customWidth="1"/>
    <col min="2303" max="2303" width="0" style="187" hidden="1" customWidth="1"/>
    <col min="2304" max="2304" width="20" style="187" customWidth="1"/>
    <col min="2305" max="2305" width="20.85546875" style="187" customWidth="1"/>
    <col min="2306" max="2306" width="25" style="187" customWidth="1"/>
    <col min="2307" max="2307" width="18.7109375" style="187" customWidth="1"/>
    <col min="2308" max="2308" width="29.7109375" style="187" customWidth="1"/>
    <col min="2309" max="2309" width="13.42578125" style="187" customWidth="1"/>
    <col min="2310" max="2310" width="13.85546875" style="187" customWidth="1"/>
    <col min="2311" max="2315" width="16.5703125" style="187" customWidth="1"/>
    <col min="2316" max="2316" width="20.5703125" style="187" customWidth="1"/>
    <col min="2317" max="2317" width="21.140625" style="187" customWidth="1"/>
    <col min="2318" max="2318" width="9.5703125" style="187" customWidth="1"/>
    <col min="2319" max="2319" width="0.42578125" style="187" customWidth="1"/>
    <col min="2320" max="2326" width="6.42578125" style="187" customWidth="1"/>
    <col min="2327" max="2555" width="11.42578125" style="187"/>
    <col min="2556" max="2556" width="1" style="187" customWidth="1"/>
    <col min="2557" max="2557" width="4.28515625" style="187" customWidth="1"/>
    <col min="2558" max="2558" width="34.7109375" style="187" customWidth="1"/>
    <col min="2559" max="2559" width="0" style="187" hidden="1" customWidth="1"/>
    <col min="2560" max="2560" width="20" style="187" customWidth="1"/>
    <col min="2561" max="2561" width="20.85546875" style="187" customWidth="1"/>
    <col min="2562" max="2562" width="25" style="187" customWidth="1"/>
    <col min="2563" max="2563" width="18.7109375" style="187" customWidth="1"/>
    <col min="2564" max="2564" width="29.7109375" style="187" customWidth="1"/>
    <col min="2565" max="2565" width="13.42578125" style="187" customWidth="1"/>
    <col min="2566" max="2566" width="13.85546875" style="187" customWidth="1"/>
    <col min="2567" max="2571" width="16.5703125" style="187" customWidth="1"/>
    <col min="2572" max="2572" width="20.5703125" style="187" customWidth="1"/>
    <col min="2573" max="2573" width="21.140625" style="187" customWidth="1"/>
    <col min="2574" max="2574" width="9.5703125" style="187" customWidth="1"/>
    <col min="2575" max="2575" width="0.42578125" style="187" customWidth="1"/>
    <col min="2576" max="2582" width="6.42578125" style="187" customWidth="1"/>
    <col min="2583" max="2811" width="11.42578125" style="187"/>
    <col min="2812" max="2812" width="1" style="187" customWidth="1"/>
    <col min="2813" max="2813" width="4.28515625" style="187" customWidth="1"/>
    <col min="2814" max="2814" width="34.7109375" style="187" customWidth="1"/>
    <col min="2815" max="2815" width="0" style="187" hidden="1" customWidth="1"/>
    <col min="2816" max="2816" width="20" style="187" customWidth="1"/>
    <col min="2817" max="2817" width="20.85546875" style="187" customWidth="1"/>
    <col min="2818" max="2818" width="25" style="187" customWidth="1"/>
    <col min="2819" max="2819" width="18.7109375" style="187" customWidth="1"/>
    <col min="2820" max="2820" width="29.7109375" style="187" customWidth="1"/>
    <col min="2821" max="2821" width="13.42578125" style="187" customWidth="1"/>
    <col min="2822" max="2822" width="13.85546875" style="187" customWidth="1"/>
    <col min="2823" max="2827" width="16.5703125" style="187" customWidth="1"/>
    <col min="2828" max="2828" width="20.5703125" style="187" customWidth="1"/>
    <col min="2829" max="2829" width="21.140625" style="187" customWidth="1"/>
    <col min="2830" max="2830" width="9.5703125" style="187" customWidth="1"/>
    <col min="2831" max="2831" width="0.42578125" style="187" customWidth="1"/>
    <col min="2832" max="2838" width="6.42578125" style="187" customWidth="1"/>
    <col min="2839" max="3067" width="11.42578125" style="187"/>
    <col min="3068" max="3068" width="1" style="187" customWidth="1"/>
    <col min="3069" max="3069" width="4.28515625" style="187" customWidth="1"/>
    <col min="3070" max="3070" width="34.7109375" style="187" customWidth="1"/>
    <col min="3071" max="3071" width="0" style="187" hidden="1" customWidth="1"/>
    <col min="3072" max="3072" width="20" style="187" customWidth="1"/>
    <col min="3073" max="3073" width="20.85546875" style="187" customWidth="1"/>
    <col min="3074" max="3074" width="25" style="187" customWidth="1"/>
    <col min="3075" max="3075" width="18.7109375" style="187" customWidth="1"/>
    <col min="3076" max="3076" width="29.7109375" style="187" customWidth="1"/>
    <col min="3077" max="3077" width="13.42578125" style="187" customWidth="1"/>
    <col min="3078" max="3078" width="13.85546875" style="187" customWidth="1"/>
    <col min="3079" max="3083" width="16.5703125" style="187" customWidth="1"/>
    <col min="3084" max="3084" width="20.5703125" style="187" customWidth="1"/>
    <col min="3085" max="3085" width="21.140625" style="187" customWidth="1"/>
    <col min="3086" max="3086" width="9.5703125" style="187" customWidth="1"/>
    <col min="3087" max="3087" width="0.42578125" style="187" customWidth="1"/>
    <col min="3088" max="3094" width="6.42578125" style="187" customWidth="1"/>
    <col min="3095" max="3323" width="11.42578125" style="187"/>
    <col min="3324" max="3324" width="1" style="187" customWidth="1"/>
    <col min="3325" max="3325" width="4.28515625" style="187" customWidth="1"/>
    <col min="3326" max="3326" width="34.7109375" style="187" customWidth="1"/>
    <col min="3327" max="3327" width="0" style="187" hidden="1" customWidth="1"/>
    <col min="3328" max="3328" width="20" style="187" customWidth="1"/>
    <col min="3329" max="3329" width="20.85546875" style="187" customWidth="1"/>
    <col min="3330" max="3330" width="25" style="187" customWidth="1"/>
    <col min="3331" max="3331" width="18.7109375" style="187" customWidth="1"/>
    <col min="3332" max="3332" width="29.7109375" style="187" customWidth="1"/>
    <col min="3333" max="3333" width="13.42578125" style="187" customWidth="1"/>
    <col min="3334" max="3334" width="13.85546875" style="187" customWidth="1"/>
    <col min="3335" max="3339" width="16.5703125" style="187" customWidth="1"/>
    <col min="3340" max="3340" width="20.5703125" style="187" customWidth="1"/>
    <col min="3341" max="3341" width="21.140625" style="187" customWidth="1"/>
    <col min="3342" max="3342" width="9.5703125" style="187" customWidth="1"/>
    <col min="3343" max="3343" width="0.42578125" style="187" customWidth="1"/>
    <col min="3344" max="3350" width="6.42578125" style="187" customWidth="1"/>
    <col min="3351" max="3579" width="11.42578125" style="187"/>
    <col min="3580" max="3580" width="1" style="187" customWidth="1"/>
    <col min="3581" max="3581" width="4.28515625" style="187" customWidth="1"/>
    <col min="3582" max="3582" width="34.7109375" style="187" customWidth="1"/>
    <col min="3583" max="3583" width="0" style="187" hidden="1" customWidth="1"/>
    <col min="3584" max="3584" width="20" style="187" customWidth="1"/>
    <col min="3585" max="3585" width="20.85546875" style="187" customWidth="1"/>
    <col min="3586" max="3586" width="25" style="187" customWidth="1"/>
    <col min="3587" max="3587" width="18.7109375" style="187" customWidth="1"/>
    <col min="3588" max="3588" width="29.7109375" style="187" customWidth="1"/>
    <col min="3589" max="3589" width="13.42578125" style="187" customWidth="1"/>
    <col min="3590" max="3590" width="13.85546875" style="187" customWidth="1"/>
    <col min="3591" max="3595" width="16.5703125" style="187" customWidth="1"/>
    <col min="3596" max="3596" width="20.5703125" style="187" customWidth="1"/>
    <col min="3597" max="3597" width="21.140625" style="187" customWidth="1"/>
    <col min="3598" max="3598" width="9.5703125" style="187" customWidth="1"/>
    <col min="3599" max="3599" width="0.42578125" style="187" customWidth="1"/>
    <col min="3600" max="3606" width="6.42578125" style="187" customWidth="1"/>
    <col min="3607" max="3835" width="11.42578125" style="187"/>
    <col min="3836" max="3836" width="1" style="187" customWidth="1"/>
    <col min="3837" max="3837" width="4.28515625" style="187" customWidth="1"/>
    <col min="3838" max="3838" width="34.7109375" style="187" customWidth="1"/>
    <col min="3839" max="3839" width="0" style="187" hidden="1" customWidth="1"/>
    <col min="3840" max="3840" width="20" style="187" customWidth="1"/>
    <col min="3841" max="3841" width="20.85546875" style="187" customWidth="1"/>
    <col min="3842" max="3842" width="25" style="187" customWidth="1"/>
    <col min="3843" max="3843" width="18.7109375" style="187" customWidth="1"/>
    <col min="3844" max="3844" width="29.7109375" style="187" customWidth="1"/>
    <col min="3845" max="3845" width="13.42578125" style="187" customWidth="1"/>
    <col min="3846" max="3846" width="13.85546875" style="187" customWidth="1"/>
    <col min="3847" max="3851" width="16.5703125" style="187" customWidth="1"/>
    <col min="3852" max="3852" width="20.5703125" style="187" customWidth="1"/>
    <col min="3853" max="3853" width="21.140625" style="187" customWidth="1"/>
    <col min="3854" max="3854" width="9.5703125" style="187" customWidth="1"/>
    <col min="3855" max="3855" width="0.42578125" style="187" customWidth="1"/>
    <col min="3856" max="3862" width="6.42578125" style="187" customWidth="1"/>
    <col min="3863" max="4091" width="11.42578125" style="187"/>
    <col min="4092" max="4092" width="1" style="187" customWidth="1"/>
    <col min="4093" max="4093" width="4.28515625" style="187" customWidth="1"/>
    <col min="4094" max="4094" width="34.7109375" style="187" customWidth="1"/>
    <col min="4095" max="4095" width="0" style="187" hidden="1" customWidth="1"/>
    <col min="4096" max="4096" width="20" style="187" customWidth="1"/>
    <col min="4097" max="4097" width="20.85546875" style="187" customWidth="1"/>
    <col min="4098" max="4098" width="25" style="187" customWidth="1"/>
    <col min="4099" max="4099" width="18.7109375" style="187" customWidth="1"/>
    <col min="4100" max="4100" width="29.7109375" style="187" customWidth="1"/>
    <col min="4101" max="4101" width="13.42578125" style="187" customWidth="1"/>
    <col min="4102" max="4102" width="13.85546875" style="187" customWidth="1"/>
    <col min="4103" max="4107" width="16.5703125" style="187" customWidth="1"/>
    <col min="4108" max="4108" width="20.5703125" style="187" customWidth="1"/>
    <col min="4109" max="4109" width="21.140625" style="187" customWidth="1"/>
    <col min="4110" max="4110" width="9.5703125" style="187" customWidth="1"/>
    <col min="4111" max="4111" width="0.42578125" style="187" customWidth="1"/>
    <col min="4112" max="4118" width="6.42578125" style="187" customWidth="1"/>
    <col min="4119" max="4347" width="11.42578125" style="187"/>
    <col min="4348" max="4348" width="1" style="187" customWidth="1"/>
    <col min="4349" max="4349" width="4.28515625" style="187" customWidth="1"/>
    <col min="4350" max="4350" width="34.7109375" style="187" customWidth="1"/>
    <col min="4351" max="4351" width="0" style="187" hidden="1" customWidth="1"/>
    <col min="4352" max="4352" width="20" style="187" customWidth="1"/>
    <col min="4353" max="4353" width="20.85546875" style="187" customWidth="1"/>
    <col min="4354" max="4354" width="25" style="187" customWidth="1"/>
    <col min="4355" max="4355" width="18.7109375" style="187" customWidth="1"/>
    <col min="4356" max="4356" width="29.7109375" style="187" customWidth="1"/>
    <col min="4357" max="4357" width="13.42578125" style="187" customWidth="1"/>
    <col min="4358" max="4358" width="13.85546875" style="187" customWidth="1"/>
    <col min="4359" max="4363" width="16.5703125" style="187" customWidth="1"/>
    <col min="4364" max="4364" width="20.5703125" style="187" customWidth="1"/>
    <col min="4365" max="4365" width="21.140625" style="187" customWidth="1"/>
    <col min="4366" max="4366" width="9.5703125" style="187" customWidth="1"/>
    <col min="4367" max="4367" width="0.42578125" style="187" customWidth="1"/>
    <col min="4368" max="4374" width="6.42578125" style="187" customWidth="1"/>
    <col min="4375" max="4603" width="11.42578125" style="187"/>
    <col min="4604" max="4604" width="1" style="187" customWidth="1"/>
    <col min="4605" max="4605" width="4.28515625" style="187" customWidth="1"/>
    <col min="4606" max="4606" width="34.7109375" style="187" customWidth="1"/>
    <col min="4607" max="4607" width="0" style="187" hidden="1" customWidth="1"/>
    <col min="4608" max="4608" width="20" style="187" customWidth="1"/>
    <col min="4609" max="4609" width="20.85546875" style="187" customWidth="1"/>
    <col min="4610" max="4610" width="25" style="187" customWidth="1"/>
    <col min="4611" max="4611" width="18.7109375" style="187" customWidth="1"/>
    <col min="4612" max="4612" width="29.7109375" style="187" customWidth="1"/>
    <col min="4613" max="4613" width="13.42578125" style="187" customWidth="1"/>
    <col min="4614" max="4614" width="13.85546875" style="187" customWidth="1"/>
    <col min="4615" max="4619" width="16.5703125" style="187" customWidth="1"/>
    <col min="4620" max="4620" width="20.5703125" style="187" customWidth="1"/>
    <col min="4621" max="4621" width="21.140625" style="187" customWidth="1"/>
    <col min="4622" max="4622" width="9.5703125" style="187" customWidth="1"/>
    <col min="4623" max="4623" width="0.42578125" style="187" customWidth="1"/>
    <col min="4624" max="4630" width="6.42578125" style="187" customWidth="1"/>
    <col min="4631" max="4859" width="11.42578125" style="187"/>
    <col min="4860" max="4860" width="1" style="187" customWidth="1"/>
    <col min="4861" max="4861" width="4.28515625" style="187" customWidth="1"/>
    <col min="4862" max="4862" width="34.7109375" style="187" customWidth="1"/>
    <col min="4863" max="4863" width="0" style="187" hidden="1" customWidth="1"/>
    <col min="4864" max="4864" width="20" style="187" customWidth="1"/>
    <col min="4865" max="4865" width="20.85546875" style="187" customWidth="1"/>
    <col min="4866" max="4866" width="25" style="187" customWidth="1"/>
    <col min="4867" max="4867" width="18.7109375" style="187" customWidth="1"/>
    <col min="4868" max="4868" width="29.7109375" style="187" customWidth="1"/>
    <col min="4869" max="4869" width="13.42578125" style="187" customWidth="1"/>
    <col min="4870" max="4870" width="13.85546875" style="187" customWidth="1"/>
    <col min="4871" max="4875" width="16.5703125" style="187" customWidth="1"/>
    <col min="4876" max="4876" width="20.5703125" style="187" customWidth="1"/>
    <col min="4877" max="4877" width="21.140625" style="187" customWidth="1"/>
    <col min="4878" max="4878" width="9.5703125" style="187" customWidth="1"/>
    <col min="4879" max="4879" width="0.42578125" style="187" customWidth="1"/>
    <col min="4880" max="4886" width="6.42578125" style="187" customWidth="1"/>
    <col min="4887" max="5115" width="11.42578125" style="187"/>
    <col min="5116" max="5116" width="1" style="187" customWidth="1"/>
    <col min="5117" max="5117" width="4.28515625" style="187" customWidth="1"/>
    <col min="5118" max="5118" width="34.7109375" style="187" customWidth="1"/>
    <col min="5119" max="5119" width="0" style="187" hidden="1" customWidth="1"/>
    <col min="5120" max="5120" width="20" style="187" customWidth="1"/>
    <col min="5121" max="5121" width="20.85546875" style="187" customWidth="1"/>
    <col min="5122" max="5122" width="25" style="187" customWidth="1"/>
    <col min="5123" max="5123" width="18.7109375" style="187" customWidth="1"/>
    <col min="5124" max="5124" width="29.7109375" style="187" customWidth="1"/>
    <col min="5125" max="5125" width="13.42578125" style="187" customWidth="1"/>
    <col min="5126" max="5126" width="13.85546875" style="187" customWidth="1"/>
    <col min="5127" max="5131" width="16.5703125" style="187" customWidth="1"/>
    <col min="5132" max="5132" width="20.5703125" style="187" customWidth="1"/>
    <col min="5133" max="5133" width="21.140625" style="187" customWidth="1"/>
    <col min="5134" max="5134" width="9.5703125" style="187" customWidth="1"/>
    <col min="5135" max="5135" width="0.42578125" style="187" customWidth="1"/>
    <col min="5136" max="5142" width="6.42578125" style="187" customWidth="1"/>
    <col min="5143" max="5371" width="11.42578125" style="187"/>
    <col min="5372" max="5372" width="1" style="187" customWidth="1"/>
    <col min="5373" max="5373" width="4.28515625" style="187" customWidth="1"/>
    <col min="5374" max="5374" width="34.7109375" style="187" customWidth="1"/>
    <col min="5375" max="5375" width="0" style="187" hidden="1" customWidth="1"/>
    <col min="5376" max="5376" width="20" style="187" customWidth="1"/>
    <col min="5377" max="5377" width="20.85546875" style="187" customWidth="1"/>
    <col min="5378" max="5378" width="25" style="187" customWidth="1"/>
    <col min="5379" max="5379" width="18.7109375" style="187" customWidth="1"/>
    <col min="5380" max="5380" width="29.7109375" style="187" customWidth="1"/>
    <col min="5381" max="5381" width="13.42578125" style="187" customWidth="1"/>
    <col min="5382" max="5382" width="13.85546875" style="187" customWidth="1"/>
    <col min="5383" max="5387" width="16.5703125" style="187" customWidth="1"/>
    <col min="5388" max="5388" width="20.5703125" style="187" customWidth="1"/>
    <col min="5389" max="5389" width="21.140625" style="187" customWidth="1"/>
    <col min="5390" max="5390" width="9.5703125" style="187" customWidth="1"/>
    <col min="5391" max="5391" width="0.42578125" style="187" customWidth="1"/>
    <col min="5392" max="5398" width="6.42578125" style="187" customWidth="1"/>
    <col min="5399" max="5627" width="11.42578125" style="187"/>
    <col min="5628" max="5628" width="1" style="187" customWidth="1"/>
    <col min="5629" max="5629" width="4.28515625" style="187" customWidth="1"/>
    <col min="5630" max="5630" width="34.7109375" style="187" customWidth="1"/>
    <col min="5631" max="5631" width="0" style="187" hidden="1" customWidth="1"/>
    <col min="5632" max="5632" width="20" style="187" customWidth="1"/>
    <col min="5633" max="5633" width="20.85546875" style="187" customWidth="1"/>
    <col min="5634" max="5634" width="25" style="187" customWidth="1"/>
    <col min="5635" max="5635" width="18.7109375" style="187" customWidth="1"/>
    <col min="5636" max="5636" width="29.7109375" style="187" customWidth="1"/>
    <col min="5637" max="5637" width="13.42578125" style="187" customWidth="1"/>
    <col min="5638" max="5638" width="13.85546875" style="187" customWidth="1"/>
    <col min="5639" max="5643" width="16.5703125" style="187" customWidth="1"/>
    <col min="5644" max="5644" width="20.5703125" style="187" customWidth="1"/>
    <col min="5645" max="5645" width="21.140625" style="187" customWidth="1"/>
    <col min="5646" max="5646" width="9.5703125" style="187" customWidth="1"/>
    <col min="5647" max="5647" width="0.42578125" style="187" customWidth="1"/>
    <col min="5648" max="5654" width="6.42578125" style="187" customWidth="1"/>
    <col min="5655" max="5883" width="11.42578125" style="187"/>
    <col min="5884" max="5884" width="1" style="187" customWidth="1"/>
    <col min="5885" max="5885" width="4.28515625" style="187" customWidth="1"/>
    <col min="5886" max="5886" width="34.7109375" style="187" customWidth="1"/>
    <col min="5887" max="5887" width="0" style="187" hidden="1" customWidth="1"/>
    <col min="5888" max="5888" width="20" style="187" customWidth="1"/>
    <col min="5889" max="5889" width="20.85546875" style="187" customWidth="1"/>
    <col min="5890" max="5890" width="25" style="187" customWidth="1"/>
    <col min="5891" max="5891" width="18.7109375" style="187" customWidth="1"/>
    <col min="5892" max="5892" width="29.7109375" style="187" customWidth="1"/>
    <col min="5893" max="5893" width="13.42578125" style="187" customWidth="1"/>
    <col min="5894" max="5894" width="13.85546875" style="187" customWidth="1"/>
    <col min="5895" max="5899" width="16.5703125" style="187" customWidth="1"/>
    <col min="5900" max="5900" width="20.5703125" style="187" customWidth="1"/>
    <col min="5901" max="5901" width="21.140625" style="187" customWidth="1"/>
    <col min="5902" max="5902" width="9.5703125" style="187" customWidth="1"/>
    <col min="5903" max="5903" width="0.42578125" style="187" customWidth="1"/>
    <col min="5904" max="5910" width="6.42578125" style="187" customWidth="1"/>
    <col min="5911" max="6139" width="11.42578125" style="187"/>
    <col min="6140" max="6140" width="1" style="187" customWidth="1"/>
    <col min="6141" max="6141" width="4.28515625" style="187" customWidth="1"/>
    <col min="6142" max="6142" width="34.7109375" style="187" customWidth="1"/>
    <col min="6143" max="6143" width="0" style="187" hidden="1" customWidth="1"/>
    <col min="6144" max="6144" width="20" style="187" customWidth="1"/>
    <col min="6145" max="6145" width="20.85546875" style="187" customWidth="1"/>
    <col min="6146" max="6146" width="25" style="187" customWidth="1"/>
    <col min="6147" max="6147" width="18.7109375" style="187" customWidth="1"/>
    <col min="6148" max="6148" width="29.7109375" style="187" customWidth="1"/>
    <col min="6149" max="6149" width="13.42578125" style="187" customWidth="1"/>
    <col min="6150" max="6150" width="13.85546875" style="187" customWidth="1"/>
    <col min="6151" max="6155" width="16.5703125" style="187" customWidth="1"/>
    <col min="6156" max="6156" width="20.5703125" style="187" customWidth="1"/>
    <col min="6157" max="6157" width="21.140625" style="187" customWidth="1"/>
    <col min="6158" max="6158" width="9.5703125" style="187" customWidth="1"/>
    <col min="6159" max="6159" width="0.42578125" style="187" customWidth="1"/>
    <col min="6160" max="6166" width="6.42578125" style="187" customWidth="1"/>
    <col min="6167" max="6395" width="11.42578125" style="187"/>
    <col min="6396" max="6396" width="1" style="187" customWidth="1"/>
    <col min="6397" max="6397" width="4.28515625" style="187" customWidth="1"/>
    <col min="6398" max="6398" width="34.7109375" style="187" customWidth="1"/>
    <col min="6399" max="6399" width="0" style="187" hidden="1" customWidth="1"/>
    <col min="6400" max="6400" width="20" style="187" customWidth="1"/>
    <col min="6401" max="6401" width="20.85546875" style="187" customWidth="1"/>
    <col min="6402" max="6402" width="25" style="187" customWidth="1"/>
    <col min="6403" max="6403" width="18.7109375" style="187" customWidth="1"/>
    <col min="6404" max="6404" width="29.7109375" style="187" customWidth="1"/>
    <col min="6405" max="6405" width="13.42578125" style="187" customWidth="1"/>
    <col min="6406" max="6406" width="13.85546875" style="187" customWidth="1"/>
    <col min="6407" max="6411" width="16.5703125" style="187" customWidth="1"/>
    <col min="6412" max="6412" width="20.5703125" style="187" customWidth="1"/>
    <col min="6413" max="6413" width="21.140625" style="187" customWidth="1"/>
    <col min="6414" max="6414" width="9.5703125" style="187" customWidth="1"/>
    <col min="6415" max="6415" width="0.42578125" style="187" customWidth="1"/>
    <col min="6416" max="6422" width="6.42578125" style="187" customWidth="1"/>
    <col min="6423" max="6651" width="11.42578125" style="187"/>
    <col min="6652" max="6652" width="1" style="187" customWidth="1"/>
    <col min="6653" max="6653" width="4.28515625" style="187" customWidth="1"/>
    <col min="6654" max="6654" width="34.7109375" style="187" customWidth="1"/>
    <col min="6655" max="6655" width="0" style="187" hidden="1" customWidth="1"/>
    <col min="6656" max="6656" width="20" style="187" customWidth="1"/>
    <col min="6657" max="6657" width="20.85546875" style="187" customWidth="1"/>
    <col min="6658" max="6658" width="25" style="187" customWidth="1"/>
    <col min="6659" max="6659" width="18.7109375" style="187" customWidth="1"/>
    <col min="6660" max="6660" width="29.7109375" style="187" customWidth="1"/>
    <col min="6661" max="6661" width="13.42578125" style="187" customWidth="1"/>
    <col min="6662" max="6662" width="13.85546875" style="187" customWidth="1"/>
    <col min="6663" max="6667" width="16.5703125" style="187" customWidth="1"/>
    <col min="6668" max="6668" width="20.5703125" style="187" customWidth="1"/>
    <col min="6669" max="6669" width="21.140625" style="187" customWidth="1"/>
    <col min="6670" max="6670" width="9.5703125" style="187" customWidth="1"/>
    <col min="6671" max="6671" width="0.42578125" style="187" customWidth="1"/>
    <col min="6672" max="6678" width="6.42578125" style="187" customWidth="1"/>
    <col min="6679" max="6907" width="11.42578125" style="187"/>
    <col min="6908" max="6908" width="1" style="187" customWidth="1"/>
    <col min="6909" max="6909" width="4.28515625" style="187" customWidth="1"/>
    <col min="6910" max="6910" width="34.7109375" style="187" customWidth="1"/>
    <col min="6911" max="6911" width="0" style="187" hidden="1" customWidth="1"/>
    <col min="6912" max="6912" width="20" style="187" customWidth="1"/>
    <col min="6913" max="6913" width="20.85546875" style="187" customWidth="1"/>
    <col min="6914" max="6914" width="25" style="187" customWidth="1"/>
    <col min="6915" max="6915" width="18.7109375" style="187" customWidth="1"/>
    <col min="6916" max="6916" width="29.7109375" style="187" customWidth="1"/>
    <col min="6917" max="6917" width="13.42578125" style="187" customWidth="1"/>
    <col min="6918" max="6918" width="13.85546875" style="187" customWidth="1"/>
    <col min="6919" max="6923" width="16.5703125" style="187" customWidth="1"/>
    <col min="6924" max="6924" width="20.5703125" style="187" customWidth="1"/>
    <col min="6925" max="6925" width="21.140625" style="187" customWidth="1"/>
    <col min="6926" max="6926" width="9.5703125" style="187" customWidth="1"/>
    <col min="6927" max="6927" width="0.42578125" style="187" customWidth="1"/>
    <col min="6928" max="6934" width="6.42578125" style="187" customWidth="1"/>
    <col min="6935" max="7163" width="11.42578125" style="187"/>
    <col min="7164" max="7164" width="1" style="187" customWidth="1"/>
    <col min="7165" max="7165" width="4.28515625" style="187" customWidth="1"/>
    <col min="7166" max="7166" width="34.7109375" style="187" customWidth="1"/>
    <col min="7167" max="7167" width="0" style="187" hidden="1" customWidth="1"/>
    <col min="7168" max="7168" width="20" style="187" customWidth="1"/>
    <col min="7169" max="7169" width="20.85546875" style="187" customWidth="1"/>
    <col min="7170" max="7170" width="25" style="187" customWidth="1"/>
    <col min="7171" max="7171" width="18.7109375" style="187" customWidth="1"/>
    <col min="7172" max="7172" width="29.7109375" style="187" customWidth="1"/>
    <col min="7173" max="7173" width="13.42578125" style="187" customWidth="1"/>
    <col min="7174" max="7174" width="13.85546875" style="187" customWidth="1"/>
    <col min="7175" max="7179" width="16.5703125" style="187" customWidth="1"/>
    <col min="7180" max="7180" width="20.5703125" style="187" customWidth="1"/>
    <col min="7181" max="7181" width="21.140625" style="187" customWidth="1"/>
    <col min="7182" max="7182" width="9.5703125" style="187" customWidth="1"/>
    <col min="7183" max="7183" width="0.42578125" style="187" customWidth="1"/>
    <col min="7184" max="7190" width="6.42578125" style="187" customWidth="1"/>
    <col min="7191" max="7419" width="11.42578125" style="187"/>
    <col min="7420" max="7420" width="1" style="187" customWidth="1"/>
    <col min="7421" max="7421" width="4.28515625" style="187" customWidth="1"/>
    <col min="7422" max="7422" width="34.7109375" style="187" customWidth="1"/>
    <col min="7423" max="7423" width="0" style="187" hidden="1" customWidth="1"/>
    <col min="7424" max="7424" width="20" style="187" customWidth="1"/>
    <col min="7425" max="7425" width="20.85546875" style="187" customWidth="1"/>
    <col min="7426" max="7426" width="25" style="187" customWidth="1"/>
    <col min="7427" max="7427" width="18.7109375" style="187" customWidth="1"/>
    <col min="7428" max="7428" width="29.7109375" style="187" customWidth="1"/>
    <col min="7429" max="7429" width="13.42578125" style="187" customWidth="1"/>
    <col min="7430" max="7430" width="13.85546875" style="187" customWidth="1"/>
    <col min="7431" max="7435" width="16.5703125" style="187" customWidth="1"/>
    <col min="7436" max="7436" width="20.5703125" style="187" customWidth="1"/>
    <col min="7437" max="7437" width="21.140625" style="187" customWidth="1"/>
    <col min="7438" max="7438" width="9.5703125" style="187" customWidth="1"/>
    <col min="7439" max="7439" width="0.42578125" style="187" customWidth="1"/>
    <col min="7440" max="7446" width="6.42578125" style="187" customWidth="1"/>
    <col min="7447" max="7675" width="11.42578125" style="187"/>
    <col min="7676" max="7676" width="1" style="187" customWidth="1"/>
    <col min="7677" max="7677" width="4.28515625" style="187" customWidth="1"/>
    <col min="7678" max="7678" width="34.7109375" style="187" customWidth="1"/>
    <col min="7679" max="7679" width="0" style="187" hidden="1" customWidth="1"/>
    <col min="7680" max="7680" width="20" style="187" customWidth="1"/>
    <col min="7681" max="7681" width="20.85546875" style="187" customWidth="1"/>
    <col min="7682" max="7682" width="25" style="187" customWidth="1"/>
    <col min="7683" max="7683" width="18.7109375" style="187" customWidth="1"/>
    <col min="7684" max="7684" width="29.7109375" style="187" customWidth="1"/>
    <col min="7685" max="7685" width="13.42578125" style="187" customWidth="1"/>
    <col min="7686" max="7686" width="13.85546875" style="187" customWidth="1"/>
    <col min="7687" max="7691" width="16.5703125" style="187" customWidth="1"/>
    <col min="7692" max="7692" width="20.5703125" style="187" customWidth="1"/>
    <col min="7693" max="7693" width="21.140625" style="187" customWidth="1"/>
    <col min="7694" max="7694" width="9.5703125" style="187" customWidth="1"/>
    <col min="7695" max="7695" width="0.42578125" style="187" customWidth="1"/>
    <col min="7696" max="7702" width="6.42578125" style="187" customWidth="1"/>
    <col min="7703" max="7931" width="11.42578125" style="187"/>
    <col min="7932" max="7932" width="1" style="187" customWidth="1"/>
    <col min="7933" max="7933" width="4.28515625" style="187" customWidth="1"/>
    <col min="7934" max="7934" width="34.7109375" style="187" customWidth="1"/>
    <col min="7935" max="7935" width="0" style="187" hidden="1" customWidth="1"/>
    <col min="7936" max="7936" width="20" style="187" customWidth="1"/>
    <col min="7937" max="7937" width="20.85546875" style="187" customWidth="1"/>
    <col min="7938" max="7938" width="25" style="187" customWidth="1"/>
    <col min="7939" max="7939" width="18.7109375" style="187" customWidth="1"/>
    <col min="7940" max="7940" width="29.7109375" style="187" customWidth="1"/>
    <col min="7941" max="7941" width="13.42578125" style="187" customWidth="1"/>
    <col min="7942" max="7942" width="13.85546875" style="187" customWidth="1"/>
    <col min="7943" max="7947" width="16.5703125" style="187" customWidth="1"/>
    <col min="7948" max="7948" width="20.5703125" style="187" customWidth="1"/>
    <col min="7949" max="7949" width="21.140625" style="187" customWidth="1"/>
    <col min="7950" max="7950" width="9.5703125" style="187" customWidth="1"/>
    <col min="7951" max="7951" width="0.42578125" style="187" customWidth="1"/>
    <col min="7952" max="7958" width="6.42578125" style="187" customWidth="1"/>
    <col min="7959" max="8187" width="11.42578125" style="187"/>
    <col min="8188" max="8188" width="1" style="187" customWidth="1"/>
    <col min="8189" max="8189" width="4.28515625" style="187" customWidth="1"/>
    <col min="8190" max="8190" width="34.7109375" style="187" customWidth="1"/>
    <col min="8191" max="8191" width="0" style="187" hidden="1" customWidth="1"/>
    <col min="8192" max="8192" width="20" style="187" customWidth="1"/>
    <col min="8193" max="8193" width="20.85546875" style="187" customWidth="1"/>
    <col min="8194" max="8194" width="25" style="187" customWidth="1"/>
    <col min="8195" max="8195" width="18.7109375" style="187" customWidth="1"/>
    <col min="8196" max="8196" width="29.7109375" style="187" customWidth="1"/>
    <col min="8197" max="8197" width="13.42578125" style="187" customWidth="1"/>
    <col min="8198" max="8198" width="13.85546875" style="187" customWidth="1"/>
    <col min="8199" max="8203" width="16.5703125" style="187" customWidth="1"/>
    <col min="8204" max="8204" width="20.5703125" style="187" customWidth="1"/>
    <col min="8205" max="8205" width="21.140625" style="187" customWidth="1"/>
    <col min="8206" max="8206" width="9.5703125" style="187" customWidth="1"/>
    <col min="8207" max="8207" width="0.42578125" style="187" customWidth="1"/>
    <col min="8208" max="8214" width="6.42578125" style="187" customWidth="1"/>
    <col min="8215" max="8443" width="11.42578125" style="187"/>
    <col min="8444" max="8444" width="1" style="187" customWidth="1"/>
    <col min="8445" max="8445" width="4.28515625" style="187" customWidth="1"/>
    <col min="8446" max="8446" width="34.7109375" style="187" customWidth="1"/>
    <col min="8447" max="8447" width="0" style="187" hidden="1" customWidth="1"/>
    <col min="8448" max="8448" width="20" style="187" customWidth="1"/>
    <col min="8449" max="8449" width="20.85546875" style="187" customWidth="1"/>
    <col min="8450" max="8450" width="25" style="187" customWidth="1"/>
    <col min="8451" max="8451" width="18.7109375" style="187" customWidth="1"/>
    <col min="8452" max="8452" width="29.7109375" style="187" customWidth="1"/>
    <col min="8453" max="8453" width="13.42578125" style="187" customWidth="1"/>
    <col min="8454" max="8454" width="13.85546875" style="187" customWidth="1"/>
    <col min="8455" max="8459" width="16.5703125" style="187" customWidth="1"/>
    <col min="8460" max="8460" width="20.5703125" style="187" customWidth="1"/>
    <col min="8461" max="8461" width="21.140625" style="187" customWidth="1"/>
    <col min="8462" max="8462" width="9.5703125" style="187" customWidth="1"/>
    <col min="8463" max="8463" width="0.42578125" style="187" customWidth="1"/>
    <col min="8464" max="8470" width="6.42578125" style="187" customWidth="1"/>
    <col min="8471" max="8699" width="11.42578125" style="187"/>
    <col min="8700" max="8700" width="1" style="187" customWidth="1"/>
    <col min="8701" max="8701" width="4.28515625" style="187" customWidth="1"/>
    <col min="8702" max="8702" width="34.7109375" style="187" customWidth="1"/>
    <col min="8703" max="8703" width="0" style="187" hidden="1" customWidth="1"/>
    <col min="8704" max="8704" width="20" style="187" customWidth="1"/>
    <col min="8705" max="8705" width="20.85546875" style="187" customWidth="1"/>
    <col min="8706" max="8706" width="25" style="187" customWidth="1"/>
    <col min="8707" max="8707" width="18.7109375" style="187" customWidth="1"/>
    <col min="8708" max="8708" width="29.7109375" style="187" customWidth="1"/>
    <col min="8709" max="8709" width="13.42578125" style="187" customWidth="1"/>
    <col min="8710" max="8710" width="13.85546875" style="187" customWidth="1"/>
    <col min="8711" max="8715" width="16.5703125" style="187" customWidth="1"/>
    <col min="8716" max="8716" width="20.5703125" style="187" customWidth="1"/>
    <col min="8717" max="8717" width="21.140625" style="187" customWidth="1"/>
    <col min="8718" max="8718" width="9.5703125" style="187" customWidth="1"/>
    <col min="8719" max="8719" width="0.42578125" style="187" customWidth="1"/>
    <col min="8720" max="8726" width="6.42578125" style="187" customWidth="1"/>
    <col min="8727" max="8955" width="11.42578125" style="187"/>
    <col min="8956" max="8956" width="1" style="187" customWidth="1"/>
    <col min="8957" max="8957" width="4.28515625" style="187" customWidth="1"/>
    <col min="8958" max="8958" width="34.7109375" style="187" customWidth="1"/>
    <col min="8959" max="8959" width="0" style="187" hidden="1" customWidth="1"/>
    <col min="8960" max="8960" width="20" style="187" customWidth="1"/>
    <col min="8961" max="8961" width="20.85546875" style="187" customWidth="1"/>
    <col min="8962" max="8962" width="25" style="187" customWidth="1"/>
    <col min="8963" max="8963" width="18.7109375" style="187" customWidth="1"/>
    <col min="8964" max="8964" width="29.7109375" style="187" customWidth="1"/>
    <col min="8965" max="8965" width="13.42578125" style="187" customWidth="1"/>
    <col min="8966" max="8966" width="13.85546875" style="187" customWidth="1"/>
    <col min="8967" max="8971" width="16.5703125" style="187" customWidth="1"/>
    <col min="8972" max="8972" width="20.5703125" style="187" customWidth="1"/>
    <col min="8973" max="8973" width="21.140625" style="187" customWidth="1"/>
    <col min="8974" max="8974" width="9.5703125" style="187" customWidth="1"/>
    <col min="8975" max="8975" width="0.42578125" style="187" customWidth="1"/>
    <col min="8976" max="8982" width="6.42578125" style="187" customWidth="1"/>
    <col min="8983" max="9211" width="11.42578125" style="187"/>
    <col min="9212" max="9212" width="1" style="187" customWidth="1"/>
    <col min="9213" max="9213" width="4.28515625" style="187" customWidth="1"/>
    <col min="9214" max="9214" width="34.7109375" style="187" customWidth="1"/>
    <col min="9215" max="9215" width="0" style="187" hidden="1" customWidth="1"/>
    <col min="9216" max="9216" width="20" style="187" customWidth="1"/>
    <col min="9217" max="9217" width="20.85546875" style="187" customWidth="1"/>
    <col min="9218" max="9218" width="25" style="187" customWidth="1"/>
    <col min="9219" max="9219" width="18.7109375" style="187" customWidth="1"/>
    <col min="9220" max="9220" width="29.7109375" style="187" customWidth="1"/>
    <col min="9221" max="9221" width="13.42578125" style="187" customWidth="1"/>
    <col min="9222" max="9222" width="13.85546875" style="187" customWidth="1"/>
    <col min="9223" max="9227" width="16.5703125" style="187" customWidth="1"/>
    <col min="9228" max="9228" width="20.5703125" style="187" customWidth="1"/>
    <col min="9229" max="9229" width="21.140625" style="187" customWidth="1"/>
    <col min="9230" max="9230" width="9.5703125" style="187" customWidth="1"/>
    <col min="9231" max="9231" width="0.42578125" style="187" customWidth="1"/>
    <col min="9232" max="9238" width="6.42578125" style="187" customWidth="1"/>
    <col min="9239" max="9467" width="11.42578125" style="187"/>
    <col min="9468" max="9468" width="1" style="187" customWidth="1"/>
    <col min="9469" max="9469" width="4.28515625" style="187" customWidth="1"/>
    <col min="9470" max="9470" width="34.7109375" style="187" customWidth="1"/>
    <col min="9471" max="9471" width="0" style="187" hidden="1" customWidth="1"/>
    <col min="9472" max="9472" width="20" style="187" customWidth="1"/>
    <col min="9473" max="9473" width="20.85546875" style="187" customWidth="1"/>
    <col min="9474" max="9474" width="25" style="187" customWidth="1"/>
    <col min="9475" max="9475" width="18.7109375" style="187" customWidth="1"/>
    <col min="9476" max="9476" width="29.7109375" style="187" customWidth="1"/>
    <col min="9477" max="9477" width="13.42578125" style="187" customWidth="1"/>
    <col min="9478" max="9478" width="13.85546875" style="187" customWidth="1"/>
    <col min="9479" max="9483" width="16.5703125" style="187" customWidth="1"/>
    <col min="9484" max="9484" width="20.5703125" style="187" customWidth="1"/>
    <col min="9485" max="9485" width="21.140625" style="187" customWidth="1"/>
    <col min="9486" max="9486" width="9.5703125" style="187" customWidth="1"/>
    <col min="9487" max="9487" width="0.42578125" style="187" customWidth="1"/>
    <col min="9488" max="9494" width="6.42578125" style="187" customWidth="1"/>
    <col min="9495" max="9723" width="11.42578125" style="187"/>
    <col min="9724" max="9724" width="1" style="187" customWidth="1"/>
    <col min="9725" max="9725" width="4.28515625" style="187" customWidth="1"/>
    <col min="9726" max="9726" width="34.7109375" style="187" customWidth="1"/>
    <col min="9727" max="9727" width="0" style="187" hidden="1" customWidth="1"/>
    <col min="9728" max="9728" width="20" style="187" customWidth="1"/>
    <col min="9729" max="9729" width="20.85546875" style="187" customWidth="1"/>
    <col min="9730" max="9730" width="25" style="187" customWidth="1"/>
    <col min="9731" max="9731" width="18.7109375" style="187" customWidth="1"/>
    <col min="9732" max="9732" width="29.7109375" style="187" customWidth="1"/>
    <col min="9733" max="9733" width="13.42578125" style="187" customWidth="1"/>
    <col min="9734" max="9734" width="13.85546875" style="187" customWidth="1"/>
    <col min="9735" max="9739" width="16.5703125" style="187" customWidth="1"/>
    <col min="9740" max="9740" width="20.5703125" style="187" customWidth="1"/>
    <col min="9741" max="9741" width="21.140625" style="187" customWidth="1"/>
    <col min="9742" max="9742" width="9.5703125" style="187" customWidth="1"/>
    <col min="9743" max="9743" width="0.42578125" style="187" customWidth="1"/>
    <col min="9744" max="9750" width="6.42578125" style="187" customWidth="1"/>
    <col min="9751" max="9979" width="11.42578125" style="187"/>
    <col min="9980" max="9980" width="1" style="187" customWidth="1"/>
    <col min="9981" max="9981" width="4.28515625" style="187" customWidth="1"/>
    <col min="9982" max="9982" width="34.7109375" style="187" customWidth="1"/>
    <col min="9983" max="9983" width="0" style="187" hidden="1" customWidth="1"/>
    <col min="9984" max="9984" width="20" style="187" customWidth="1"/>
    <col min="9985" max="9985" width="20.85546875" style="187" customWidth="1"/>
    <col min="9986" max="9986" width="25" style="187" customWidth="1"/>
    <col min="9987" max="9987" width="18.7109375" style="187" customWidth="1"/>
    <col min="9988" max="9988" width="29.7109375" style="187" customWidth="1"/>
    <col min="9989" max="9989" width="13.42578125" style="187" customWidth="1"/>
    <col min="9990" max="9990" width="13.85546875" style="187" customWidth="1"/>
    <col min="9991" max="9995" width="16.5703125" style="187" customWidth="1"/>
    <col min="9996" max="9996" width="20.5703125" style="187" customWidth="1"/>
    <col min="9997" max="9997" width="21.140625" style="187" customWidth="1"/>
    <col min="9998" max="9998" width="9.5703125" style="187" customWidth="1"/>
    <col min="9999" max="9999" width="0.42578125" style="187" customWidth="1"/>
    <col min="10000" max="10006" width="6.42578125" style="187" customWidth="1"/>
    <col min="10007" max="10235" width="11.42578125" style="187"/>
    <col min="10236" max="10236" width="1" style="187" customWidth="1"/>
    <col min="10237" max="10237" width="4.28515625" style="187" customWidth="1"/>
    <col min="10238" max="10238" width="34.7109375" style="187" customWidth="1"/>
    <col min="10239" max="10239" width="0" style="187" hidden="1" customWidth="1"/>
    <col min="10240" max="10240" width="20" style="187" customWidth="1"/>
    <col min="10241" max="10241" width="20.85546875" style="187" customWidth="1"/>
    <col min="10242" max="10242" width="25" style="187" customWidth="1"/>
    <col min="10243" max="10243" width="18.7109375" style="187" customWidth="1"/>
    <col min="10244" max="10244" width="29.7109375" style="187" customWidth="1"/>
    <col min="10245" max="10245" width="13.42578125" style="187" customWidth="1"/>
    <col min="10246" max="10246" width="13.85546875" style="187" customWidth="1"/>
    <col min="10247" max="10251" width="16.5703125" style="187" customWidth="1"/>
    <col min="10252" max="10252" width="20.5703125" style="187" customWidth="1"/>
    <col min="10253" max="10253" width="21.140625" style="187" customWidth="1"/>
    <col min="10254" max="10254" width="9.5703125" style="187" customWidth="1"/>
    <col min="10255" max="10255" width="0.42578125" style="187" customWidth="1"/>
    <col min="10256" max="10262" width="6.42578125" style="187" customWidth="1"/>
    <col min="10263" max="10491" width="11.42578125" style="187"/>
    <col min="10492" max="10492" width="1" style="187" customWidth="1"/>
    <col min="10493" max="10493" width="4.28515625" style="187" customWidth="1"/>
    <col min="10494" max="10494" width="34.7109375" style="187" customWidth="1"/>
    <col min="10495" max="10495" width="0" style="187" hidden="1" customWidth="1"/>
    <col min="10496" max="10496" width="20" style="187" customWidth="1"/>
    <col min="10497" max="10497" width="20.85546875" style="187" customWidth="1"/>
    <col min="10498" max="10498" width="25" style="187" customWidth="1"/>
    <col min="10499" max="10499" width="18.7109375" style="187" customWidth="1"/>
    <col min="10500" max="10500" width="29.7109375" style="187" customWidth="1"/>
    <col min="10501" max="10501" width="13.42578125" style="187" customWidth="1"/>
    <col min="10502" max="10502" width="13.85546875" style="187" customWidth="1"/>
    <col min="10503" max="10507" width="16.5703125" style="187" customWidth="1"/>
    <col min="10508" max="10508" width="20.5703125" style="187" customWidth="1"/>
    <col min="10509" max="10509" width="21.140625" style="187" customWidth="1"/>
    <col min="10510" max="10510" width="9.5703125" style="187" customWidth="1"/>
    <col min="10511" max="10511" width="0.42578125" style="187" customWidth="1"/>
    <col min="10512" max="10518" width="6.42578125" style="187" customWidth="1"/>
    <col min="10519" max="10747" width="11.42578125" style="187"/>
    <col min="10748" max="10748" width="1" style="187" customWidth="1"/>
    <col min="10749" max="10749" width="4.28515625" style="187" customWidth="1"/>
    <col min="10750" max="10750" width="34.7109375" style="187" customWidth="1"/>
    <col min="10751" max="10751" width="0" style="187" hidden="1" customWidth="1"/>
    <col min="10752" max="10752" width="20" style="187" customWidth="1"/>
    <col min="10753" max="10753" width="20.85546875" style="187" customWidth="1"/>
    <col min="10754" max="10754" width="25" style="187" customWidth="1"/>
    <col min="10755" max="10755" width="18.7109375" style="187" customWidth="1"/>
    <col min="10756" max="10756" width="29.7109375" style="187" customWidth="1"/>
    <col min="10757" max="10757" width="13.42578125" style="187" customWidth="1"/>
    <col min="10758" max="10758" width="13.85546875" style="187" customWidth="1"/>
    <col min="10759" max="10763" width="16.5703125" style="187" customWidth="1"/>
    <col min="10764" max="10764" width="20.5703125" style="187" customWidth="1"/>
    <col min="10765" max="10765" width="21.140625" style="187" customWidth="1"/>
    <col min="10766" max="10766" width="9.5703125" style="187" customWidth="1"/>
    <col min="10767" max="10767" width="0.42578125" style="187" customWidth="1"/>
    <col min="10768" max="10774" width="6.42578125" style="187" customWidth="1"/>
    <col min="10775" max="11003" width="11.42578125" style="187"/>
    <col min="11004" max="11004" width="1" style="187" customWidth="1"/>
    <col min="11005" max="11005" width="4.28515625" style="187" customWidth="1"/>
    <col min="11006" max="11006" width="34.7109375" style="187" customWidth="1"/>
    <col min="11007" max="11007" width="0" style="187" hidden="1" customWidth="1"/>
    <col min="11008" max="11008" width="20" style="187" customWidth="1"/>
    <col min="11009" max="11009" width="20.85546875" style="187" customWidth="1"/>
    <col min="11010" max="11010" width="25" style="187" customWidth="1"/>
    <col min="11011" max="11011" width="18.7109375" style="187" customWidth="1"/>
    <col min="11012" max="11012" width="29.7109375" style="187" customWidth="1"/>
    <col min="11013" max="11013" width="13.42578125" style="187" customWidth="1"/>
    <col min="11014" max="11014" width="13.85546875" style="187" customWidth="1"/>
    <col min="11015" max="11019" width="16.5703125" style="187" customWidth="1"/>
    <col min="11020" max="11020" width="20.5703125" style="187" customWidth="1"/>
    <col min="11021" max="11021" width="21.140625" style="187" customWidth="1"/>
    <col min="11022" max="11022" width="9.5703125" style="187" customWidth="1"/>
    <col min="11023" max="11023" width="0.42578125" style="187" customWidth="1"/>
    <col min="11024" max="11030" width="6.42578125" style="187" customWidth="1"/>
    <col min="11031" max="11259" width="11.42578125" style="187"/>
    <col min="11260" max="11260" width="1" style="187" customWidth="1"/>
    <col min="11261" max="11261" width="4.28515625" style="187" customWidth="1"/>
    <col min="11262" max="11262" width="34.7109375" style="187" customWidth="1"/>
    <col min="11263" max="11263" width="0" style="187" hidden="1" customWidth="1"/>
    <col min="11264" max="11264" width="20" style="187" customWidth="1"/>
    <col min="11265" max="11265" width="20.85546875" style="187" customWidth="1"/>
    <col min="11266" max="11266" width="25" style="187" customWidth="1"/>
    <col min="11267" max="11267" width="18.7109375" style="187" customWidth="1"/>
    <col min="11268" max="11268" width="29.7109375" style="187" customWidth="1"/>
    <col min="11269" max="11269" width="13.42578125" style="187" customWidth="1"/>
    <col min="11270" max="11270" width="13.85546875" style="187" customWidth="1"/>
    <col min="11271" max="11275" width="16.5703125" style="187" customWidth="1"/>
    <col min="11276" max="11276" width="20.5703125" style="187" customWidth="1"/>
    <col min="11277" max="11277" width="21.140625" style="187" customWidth="1"/>
    <col min="11278" max="11278" width="9.5703125" style="187" customWidth="1"/>
    <col min="11279" max="11279" width="0.42578125" style="187" customWidth="1"/>
    <col min="11280" max="11286" width="6.42578125" style="187" customWidth="1"/>
    <col min="11287" max="11515" width="11.42578125" style="187"/>
    <col min="11516" max="11516" width="1" style="187" customWidth="1"/>
    <col min="11517" max="11517" width="4.28515625" style="187" customWidth="1"/>
    <col min="11518" max="11518" width="34.7109375" style="187" customWidth="1"/>
    <col min="11519" max="11519" width="0" style="187" hidden="1" customWidth="1"/>
    <col min="11520" max="11520" width="20" style="187" customWidth="1"/>
    <col min="11521" max="11521" width="20.85546875" style="187" customWidth="1"/>
    <col min="11522" max="11522" width="25" style="187" customWidth="1"/>
    <col min="11523" max="11523" width="18.7109375" style="187" customWidth="1"/>
    <col min="11524" max="11524" width="29.7109375" style="187" customWidth="1"/>
    <col min="11525" max="11525" width="13.42578125" style="187" customWidth="1"/>
    <col min="11526" max="11526" width="13.85546875" style="187" customWidth="1"/>
    <col min="11527" max="11531" width="16.5703125" style="187" customWidth="1"/>
    <col min="11532" max="11532" width="20.5703125" style="187" customWidth="1"/>
    <col min="11533" max="11533" width="21.140625" style="187" customWidth="1"/>
    <col min="11534" max="11534" width="9.5703125" style="187" customWidth="1"/>
    <col min="11535" max="11535" width="0.42578125" style="187" customWidth="1"/>
    <col min="11536" max="11542" width="6.42578125" style="187" customWidth="1"/>
    <col min="11543" max="11771" width="11.42578125" style="187"/>
    <col min="11772" max="11772" width="1" style="187" customWidth="1"/>
    <col min="11773" max="11773" width="4.28515625" style="187" customWidth="1"/>
    <col min="11774" max="11774" width="34.7109375" style="187" customWidth="1"/>
    <col min="11775" max="11775" width="0" style="187" hidden="1" customWidth="1"/>
    <col min="11776" max="11776" width="20" style="187" customWidth="1"/>
    <col min="11777" max="11777" width="20.85546875" style="187" customWidth="1"/>
    <col min="11778" max="11778" width="25" style="187" customWidth="1"/>
    <col min="11779" max="11779" width="18.7109375" style="187" customWidth="1"/>
    <col min="11780" max="11780" width="29.7109375" style="187" customWidth="1"/>
    <col min="11781" max="11781" width="13.42578125" style="187" customWidth="1"/>
    <col min="11782" max="11782" width="13.85546875" style="187" customWidth="1"/>
    <col min="11783" max="11787" width="16.5703125" style="187" customWidth="1"/>
    <col min="11788" max="11788" width="20.5703125" style="187" customWidth="1"/>
    <col min="11789" max="11789" width="21.140625" style="187" customWidth="1"/>
    <col min="11790" max="11790" width="9.5703125" style="187" customWidth="1"/>
    <col min="11791" max="11791" width="0.42578125" style="187" customWidth="1"/>
    <col min="11792" max="11798" width="6.42578125" style="187" customWidth="1"/>
    <col min="11799" max="12027" width="11.42578125" style="187"/>
    <col min="12028" max="12028" width="1" style="187" customWidth="1"/>
    <col min="12029" max="12029" width="4.28515625" style="187" customWidth="1"/>
    <col min="12030" max="12030" width="34.7109375" style="187" customWidth="1"/>
    <col min="12031" max="12031" width="0" style="187" hidden="1" customWidth="1"/>
    <col min="12032" max="12032" width="20" style="187" customWidth="1"/>
    <col min="12033" max="12033" width="20.85546875" style="187" customWidth="1"/>
    <col min="12034" max="12034" width="25" style="187" customWidth="1"/>
    <col min="12035" max="12035" width="18.7109375" style="187" customWidth="1"/>
    <col min="12036" max="12036" width="29.7109375" style="187" customWidth="1"/>
    <col min="12037" max="12037" width="13.42578125" style="187" customWidth="1"/>
    <col min="12038" max="12038" width="13.85546875" style="187" customWidth="1"/>
    <col min="12039" max="12043" width="16.5703125" style="187" customWidth="1"/>
    <col min="12044" max="12044" width="20.5703125" style="187" customWidth="1"/>
    <col min="12045" max="12045" width="21.140625" style="187" customWidth="1"/>
    <col min="12046" max="12046" width="9.5703125" style="187" customWidth="1"/>
    <col min="12047" max="12047" width="0.42578125" style="187" customWidth="1"/>
    <col min="12048" max="12054" width="6.42578125" style="187" customWidth="1"/>
    <col min="12055" max="12283" width="11.42578125" style="187"/>
    <col min="12284" max="12284" width="1" style="187" customWidth="1"/>
    <col min="12285" max="12285" width="4.28515625" style="187" customWidth="1"/>
    <col min="12286" max="12286" width="34.7109375" style="187" customWidth="1"/>
    <col min="12287" max="12287" width="0" style="187" hidden="1" customWidth="1"/>
    <col min="12288" max="12288" width="20" style="187" customWidth="1"/>
    <col min="12289" max="12289" width="20.85546875" style="187" customWidth="1"/>
    <col min="12290" max="12290" width="25" style="187" customWidth="1"/>
    <col min="12291" max="12291" width="18.7109375" style="187" customWidth="1"/>
    <col min="12292" max="12292" width="29.7109375" style="187" customWidth="1"/>
    <col min="12293" max="12293" width="13.42578125" style="187" customWidth="1"/>
    <col min="12294" max="12294" width="13.85546875" style="187" customWidth="1"/>
    <col min="12295" max="12299" width="16.5703125" style="187" customWidth="1"/>
    <col min="12300" max="12300" width="20.5703125" style="187" customWidth="1"/>
    <col min="12301" max="12301" width="21.140625" style="187" customWidth="1"/>
    <col min="12302" max="12302" width="9.5703125" style="187" customWidth="1"/>
    <col min="12303" max="12303" width="0.42578125" style="187" customWidth="1"/>
    <col min="12304" max="12310" width="6.42578125" style="187" customWidth="1"/>
    <col min="12311" max="12539" width="11.42578125" style="187"/>
    <col min="12540" max="12540" width="1" style="187" customWidth="1"/>
    <col min="12541" max="12541" width="4.28515625" style="187" customWidth="1"/>
    <col min="12542" max="12542" width="34.7109375" style="187" customWidth="1"/>
    <col min="12543" max="12543" width="0" style="187" hidden="1" customWidth="1"/>
    <col min="12544" max="12544" width="20" style="187" customWidth="1"/>
    <col min="12545" max="12545" width="20.85546875" style="187" customWidth="1"/>
    <col min="12546" max="12546" width="25" style="187" customWidth="1"/>
    <col min="12547" max="12547" width="18.7109375" style="187" customWidth="1"/>
    <col min="12548" max="12548" width="29.7109375" style="187" customWidth="1"/>
    <col min="12549" max="12549" width="13.42578125" style="187" customWidth="1"/>
    <col min="12550" max="12550" width="13.85546875" style="187" customWidth="1"/>
    <col min="12551" max="12555" width="16.5703125" style="187" customWidth="1"/>
    <col min="12556" max="12556" width="20.5703125" style="187" customWidth="1"/>
    <col min="12557" max="12557" width="21.140625" style="187" customWidth="1"/>
    <col min="12558" max="12558" width="9.5703125" style="187" customWidth="1"/>
    <col min="12559" max="12559" width="0.42578125" style="187" customWidth="1"/>
    <col min="12560" max="12566" width="6.42578125" style="187" customWidth="1"/>
    <col min="12567" max="12795" width="11.42578125" style="187"/>
    <col min="12796" max="12796" width="1" style="187" customWidth="1"/>
    <col min="12797" max="12797" width="4.28515625" style="187" customWidth="1"/>
    <col min="12798" max="12798" width="34.7109375" style="187" customWidth="1"/>
    <col min="12799" max="12799" width="0" style="187" hidden="1" customWidth="1"/>
    <col min="12800" max="12800" width="20" style="187" customWidth="1"/>
    <col min="12801" max="12801" width="20.85546875" style="187" customWidth="1"/>
    <col min="12802" max="12802" width="25" style="187" customWidth="1"/>
    <col min="12803" max="12803" width="18.7109375" style="187" customWidth="1"/>
    <col min="12804" max="12804" width="29.7109375" style="187" customWidth="1"/>
    <col min="12805" max="12805" width="13.42578125" style="187" customWidth="1"/>
    <col min="12806" max="12806" width="13.85546875" style="187" customWidth="1"/>
    <col min="12807" max="12811" width="16.5703125" style="187" customWidth="1"/>
    <col min="12812" max="12812" width="20.5703125" style="187" customWidth="1"/>
    <col min="12813" max="12813" width="21.140625" style="187" customWidth="1"/>
    <col min="12814" max="12814" width="9.5703125" style="187" customWidth="1"/>
    <col min="12815" max="12815" width="0.42578125" style="187" customWidth="1"/>
    <col min="12816" max="12822" width="6.42578125" style="187" customWidth="1"/>
    <col min="12823" max="13051" width="11.42578125" style="187"/>
    <col min="13052" max="13052" width="1" style="187" customWidth="1"/>
    <col min="13053" max="13053" width="4.28515625" style="187" customWidth="1"/>
    <col min="13054" max="13054" width="34.7109375" style="187" customWidth="1"/>
    <col min="13055" max="13055" width="0" style="187" hidden="1" customWidth="1"/>
    <col min="13056" max="13056" width="20" style="187" customWidth="1"/>
    <col min="13057" max="13057" width="20.85546875" style="187" customWidth="1"/>
    <col min="13058" max="13058" width="25" style="187" customWidth="1"/>
    <col min="13059" max="13059" width="18.7109375" style="187" customWidth="1"/>
    <col min="13060" max="13060" width="29.7109375" style="187" customWidth="1"/>
    <col min="13061" max="13061" width="13.42578125" style="187" customWidth="1"/>
    <col min="13062" max="13062" width="13.85546875" style="187" customWidth="1"/>
    <col min="13063" max="13067" width="16.5703125" style="187" customWidth="1"/>
    <col min="13068" max="13068" width="20.5703125" style="187" customWidth="1"/>
    <col min="13069" max="13069" width="21.140625" style="187" customWidth="1"/>
    <col min="13070" max="13070" width="9.5703125" style="187" customWidth="1"/>
    <col min="13071" max="13071" width="0.42578125" style="187" customWidth="1"/>
    <col min="13072" max="13078" width="6.42578125" style="187" customWidth="1"/>
    <col min="13079" max="13307" width="11.42578125" style="187"/>
    <col min="13308" max="13308" width="1" style="187" customWidth="1"/>
    <col min="13309" max="13309" width="4.28515625" style="187" customWidth="1"/>
    <col min="13310" max="13310" width="34.7109375" style="187" customWidth="1"/>
    <col min="13311" max="13311" width="0" style="187" hidden="1" customWidth="1"/>
    <col min="13312" max="13312" width="20" style="187" customWidth="1"/>
    <col min="13313" max="13313" width="20.85546875" style="187" customWidth="1"/>
    <col min="13314" max="13314" width="25" style="187" customWidth="1"/>
    <col min="13315" max="13315" width="18.7109375" style="187" customWidth="1"/>
    <col min="13316" max="13316" width="29.7109375" style="187" customWidth="1"/>
    <col min="13317" max="13317" width="13.42578125" style="187" customWidth="1"/>
    <col min="13318" max="13318" width="13.85546875" style="187" customWidth="1"/>
    <col min="13319" max="13323" width="16.5703125" style="187" customWidth="1"/>
    <col min="13324" max="13324" width="20.5703125" style="187" customWidth="1"/>
    <col min="13325" max="13325" width="21.140625" style="187" customWidth="1"/>
    <col min="13326" max="13326" width="9.5703125" style="187" customWidth="1"/>
    <col min="13327" max="13327" width="0.42578125" style="187" customWidth="1"/>
    <col min="13328" max="13334" width="6.42578125" style="187" customWidth="1"/>
    <col min="13335" max="13563" width="11.42578125" style="187"/>
    <col min="13564" max="13564" width="1" style="187" customWidth="1"/>
    <col min="13565" max="13565" width="4.28515625" style="187" customWidth="1"/>
    <col min="13566" max="13566" width="34.7109375" style="187" customWidth="1"/>
    <col min="13567" max="13567" width="0" style="187" hidden="1" customWidth="1"/>
    <col min="13568" max="13568" width="20" style="187" customWidth="1"/>
    <col min="13569" max="13569" width="20.85546875" style="187" customWidth="1"/>
    <col min="13570" max="13570" width="25" style="187" customWidth="1"/>
    <col min="13571" max="13571" width="18.7109375" style="187" customWidth="1"/>
    <col min="13572" max="13572" width="29.7109375" style="187" customWidth="1"/>
    <col min="13573" max="13573" width="13.42578125" style="187" customWidth="1"/>
    <col min="13574" max="13574" width="13.85546875" style="187" customWidth="1"/>
    <col min="13575" max="13579" width="16.5703125" style="187" customWidth="1"/>
    <col min="13580" max="13580" width="20.5703125" style="187" customWidth="1"/>
    <col min="13581" max="13581" width="21.140625" style="187" customWidth="1"/>
    <col min="13582" max="13582" width="9.5703125" style="187" customWidth="1"/>
    <col min="13583" max="13583" width="0.42578125" style="187" customWidth="1"/>
    <col min="13584" max="13590" width="6.42578125" style="187" customWidth="1"/>
    <col min="13591" max="13819" width="11.42578125" style="187"/>
    <col min="13820" max="13820" width="1" style="187" customWidth="1"/>
    <col min="13821" max="13821" width="4.28515625" style="187" customWidth="1"/>
    <col min="13822" max="13822" width="34.7109375" style="187" customWidth="1"/>
    <col min="13823" max="13823" width="0" style="187" hidden="1" customWidth="1"/>
    <col min="13824" max="13824" width="20" style="187" customWidth="1"/>
    <col min="13825" max="13825" width="20.85546875" style="187" customWidth="1"/>
    <col min="13826" max="13826" width="25" style="187" customWidth="1"/>
    <col min="13827" max="13827" width="18.7109375" style="187" customWidth="1"/>
    <col min="13828" max="13828" width="29.7109375" style="187" customWidth="1"/>
    <col min="13829" max="13829" width="13.42578125" style="187" customWidth="1"/>
    <col min="13830" max="13830" width="13.85546875" style="187" customWidth="1"/>
    <col min="13831" max="13835" width="16.5703125" style="187" customWidth="1"/>
    <col min="13836" max="13836" width="20.5703125" style="187" customWidth="1"/>
    <col min="13837" max="13837" width="21.140625" style="187" customWidth="1"/>
    <col min="13838" max="13838" width="9.5703125" style="187" customWidth="1"/>
    <col min="13839" max="13839" width="0.42578125" style="187" customWidth="1"/>
    <col min="13840" max="13846" width="6.42578125" style="187" customWidth="1"/>
    <col min="13847" max="14075" width="11.42578125" style="187"/>
    <col min="14076" max="14076" width="1" style="187" customWidth="1"/>
    <col min="14077" max="14077" width="4.28515625" style="187" customWidth="1"/>
    <col min="14078" max="14078" width="34.7109375" style="187" customWidth="1"/>
    <col min="14079" max="14079" width="0" style="187" hidden="1" customWidth="1"/>
    <col min="14080" max="14080" width="20" style="187" customWidth="1"/>
    <col min="14081" max="14081" width="20.85546875" style="187" customWidth="1"/>
    <col min="14082" max="14082" width="25" style="187" customWidth="1"/>
    <col min="14083" max="14083" width="18.7109375" style="187" customWidth="1"/>
    <col min="14084" max="14084" width="29.7109375" style="187" customWidth="1"/>
    <col min="14085" max="14085" width="13.42578125" style="187" customWidth="1"/>
    <col min="14086" max="14086" width="13.85546875" style="187" customWidth="1"/>
    <col min="14087" max="14091" width="16.5703125" style="187" customWidth="1"/>
    <col min="14092" max="14092" width="20.5703125" style="187" customWidth="1"/>
    <col min="14093" max="14093" width="21.140625" style="187" customWidth="1"/>
    <col min="14094" max="14094" width="9.5703125" style="187" customWidth="1"/>
    <col min="14095" max="14095" width="0.42578125" style="187" customWidth="1"/>
    <col min="14096" max="14102" width="6.42578125" style="187" customWidth="1"/>
    <col min="14103" max="14331" width="11.42578125" style="187"/>
    <col min="14332" max="14332" width="1" style="187" customWidth="1"/>
    <col min="14333" max="14333" width="4.28515625" style="187" customWidth="1"/>
    <col min="14334" max="14334" width="34.7109375" style="187" customWidth="1"/>
    <col min="14335" max="14335" width="0" style="187" hidden="1" customWidth="1"/>
    <col min="14336" max="14336" width="20" style="187" customWidth="1"/>
    <col min="14337" max="14337" width="20.85546875" style="187" customWidth="1"/>
    <col min="14338" max="14338" width="25" style="187" customWidth="1"/>
    <col min="14339" max="14339" width="18.7109375" style="187" customWidth="1"/>
    <col min="14340" max="14340" width="29.7109375" style="187" customWidth="1"/>
    <col min="14341" max="14341" width="13.42578125" style="187" customWidth="1"/>
    <col min="14342" max="14342" width="13.85546875" style="187" customWidth="1"/>
    <col min="14343" max="14347" width="16.5703125" style="187" customWidth="1"/>
    <col min="14348" max="14348" width="20.5703125" style="187" customWidth="1"/>
    <col min="14349" max="14349" width="21.140625" style="187" customWidth="1"/>
    <col min="14350" max="14350" width="9.5703125" style="187" customWidth="1"/>
    <col min="14351" max="14351" width="0.42578125" style="187" customWidth="1"/>
    <col min="14352" max="14358" width="6.42578125" style="187" customWidth="1"/>
    <col min="14359" max="14587" width="11.42578125" style="187"/>
    <col min="14588" max="14588" width="1" style="187" customWidth="1"/>
    <col min="14589" max="14589" width="4.28515625" style="187" customWidth="1"/>
    <col min="14590" max="14590" width="34.7109375" style="187" customWidth="1"/>
    <col min="14591" max="14591" width="0" style="187" hidden="1" customWidth="1"/>
    <col min="14592" max="14592" width="20" style="187" customWidth="1"/>
    <col min="14593" max="14593" width="20.85546875" style="187" customWidth="1"/>
    <col min="14594" max="14594" width="25" style="187" customWidth="1"/>
    <col min="14595" max="14595" width="18.7109375" style="187" customWidth="1"/>
    <col min="14596" max="14596" width="29.7109375" style="187" customWidth="1"/>
    <col min="14597" max="14597" width="13.42578125" style="187" customWidth="1"/>
    <col min="14598" max="14598" width="13.85546875" style="187" customWidth="1"/>
    <col min="14599" max="14603" width="16.5703125" style="187" customWidth="1"/>
    <col min="14604" max="14604" width="20.5703125" style="187" customWidth="1"/>
    <col min="14605" max="14605" width="21.140625" style="187" customWidth="1"/>
    <col min="14606" max="14606" width="9.5703125" style="187" customWidth="1"/>
    <col min="14607" max="14607" width="0.42578125" style="187" customWidth="1"/>
    <col min="14608" max="14614" width="6.42578125" style="187" customWidth="1"/>
    <col min="14615" max="14843" width="11.42578125" style="187"/>
    <col min="14844" max="14844" width="1" style="187" customWidth="1"/>
    <col min="14845" max="14845" width="4.28515625" style="187" customWidth="1"/>
    <col min="14846" max="14846" width="34.7109375" style="187" customWidth="1"/>
    <col min="14847" max="14847" width="0" style="187" hidden="1" customWidth="1"/>
    <col min="14848" max="14848" width="20" style="187" customWidth="1"/>
    <col min="14849" max="14849" width="20.85546875" style="187" customWidth="1"/>
    <col min="14850" max="14850" width="25" style="187" customWidth="1"/>
    <col min="14851" max="14851" width="18.7109375" style="187" customWidth="1"/>
    <col min="14852" max="14852" width="29.7109375" style="187" customWidth="1"/>
    <col min="14853" max="14853" width="13.42578125" style="187" customWidth="1"/>
    <col min="14854" max="14854" width="13.85546875" style="187" customWidth="1"/>
    <col min="14855" max="14859" width="16.5703125" style="187" customWidth="1"/>
    <col min="14860" max="14860" width="20.5703125" style="187" customWidth="1"/>
    <col min="14861" max="14861" width="21.140625" style="187" customWidth="1"/>
    <col min="14862" max="14862" width="9.5703125" style="187" customWidth="1"/>
    <col min="14863" max="14863" width="0.42578125" style="187" customWidth="1"/>
    <col min="14864" max="14870" width="6.42578125" style="187" customWidth="1"/>
    <col min="14871" max="15099" width="11.42578125" style="187"/>
    <col min="15100" max="15100" width="1" style="187" customWidth="1"/>
    <col min="15101" max="15101" width="4.28515625" style="187" customWidth="1"/>
    <col min="15102" max="15102" width="34.7109375" style="187" customWidth="1"/>
    <col min="15103" max="15103" width="0" style="187" hidden="1" customWidth="1"/>
    <col min="15104" max="15104" width="20" style="187" customWidth="1"/>
    <col min="15105" max="15105" width="20.85546875" style="187" customWidth="1"/>
    <col min="15106" max="15106" width="25" style="187" customWidth="1"/>
    <col min="15107" max="15107" width="18.7109375" style="187" customWidth="1"/>
    <col min="15108" max="15108" width="29.7109375" style="187" customWidth="1"/>
    <col min="15109" max="15109" width="13.42578125" style="187" customWidth="1"/>
    <col min="15110" max="15110" width="13.85546875" style="187" customWidth="1"/>
    <col min="15111" max="15115" width="16.5703125" style="187" customWidth="1"/>
    <col min="15116" max="15116" width="20.5703125" style="187" customWidth="1"/>
    <col min="15117" max="15117" width="21.140625" style="187" customWidth="1"/>
    <col min="15118" max="15118" width="9.5703125" style="187" customWidth="1"/>
    <col min="15119" max="15119" width="0.42578125" style="187" customWidth="1"/>
    <col min="15120" max="15126" width="6.42578125" style="187" customWidth="1"/>
    <col min="15127" max="15355" width="11.42578125" style="187"/>
    <col min="15356" max="15356" width="1" style="187" customWidth="1"/>
    <col min="15357" max="15357" width="4.28515625" style="187" customWidth="1"/>
    <col min="15358" max="15358" width="34.7109375" style="187" customWidth="1"/>
    <col min="15359" max="15359" width="0" style="187" hidden="1" customWidth="1"/>
    <col min="15360" max="15360" width="20" style="187" customWidth="1"/>
    <col min="15361" max="15361" width="20.85546875" style="187" customWidth="1"/>
    <col min="15362" max="15362" width="25" style="187" customWidth="1"/>
    <col min="15363" max="15363" width="18.7109375" style="187" customWidth="1"/>
    <col min="15364" max="15364" width="29.7109375" style="187" customWidth="1"/>
    <col min="15365" max="15365" width="13.42578125" style="187" customWidth="1"/>
    <col min="15366" max="15366" width="13.85546875" style="187" customWidth="1"/>
    <col min="15367" max="15371" width="16.5703125" style="187" customWidth="1"/>
    <col min="15372" max="15372" width="20.5703125" style="187" customWidth="1"/>
    <col min="15373" max="15373" width="21.140625" style="187" customWidth="1"/>
    <col min="15374" max="15374" width="9.5703125" style="187" customWidth="1"/>
    <col min="15375" max="15375" width="0.42578125" style="187" customWidth="1"/>
    <col min="15376" max="15382" width="6.42578125" style="187" customWidth="1"/>
    <col min="15383" max="15611" width="11.42578125" style="187"/>
    <col min="15612" max="15612" width="1" style="187" customWidth="1"/>
    <col min="15613" max="15613" width="4.28515625" style="187" customWidth="1"/>
    <col min="15614" max="15614" width="34.7109375" style="187" customWidth="1"/>
    <col min="15615" max="15615" width="0" style="187" hidden="1" customWidth="1"/>
    <col min="15616" max="15616" width="20" style="187" customWidth="1"/>
    <col min="15617" max="15617" width="20.85546875" style="187" customWidth="1"/>
    <col min="15618" max="15618" width="25" style="187" customWidth="1"/>
    <col min="15619" max="15619" width="18.7109375" style="187" customWidth="1"/>
    <col min="15620" max="15620" width="29.7109375" style="187" customWidth="1"/>
    <col min="15621" max="15621" width="13.42578125" style="187" customWidth="1"/>
    <col min="15622" max="15622" width="13.85546875" style="187" customWidth="1"/>
    <col min="15623" max="15627" width="16.5703125" style="187" customWidth="1"/>
    <col min="15628" max="15628" width="20.5703125" style="187" customWidth="1"/>
    <col min="15629" max="15629" width="21.140625" style="187" customWidth="1"/>
    <col min="15630" max="15630" width="9.5703125" style="187" customWidth="1"/>
    <col min="15631" max="15631" width="0.42578125" style="187" customWidth="1"/>
    <col min="15632" max="15638" width="6.42578125" style="187" customWidth="1"/>
    <col min="15639" max="15867" width="11.42578125" style="187"/>
    <col min="15868" max="15868" width="1" style="187" customWidth="1"/>
    <col min="15869" max="15869" width="4.28515625" style="187" customWidth="1"/>
    <col min="15870" max="15870" width="34.7109375" style="187" customWidth="1"/>
    <col min="15871" max="15871" width="0" style="187" hidden="1" customWidth="1"/>
    <col min="15872" max="15872" width="20" style="187" customWidth="1"/>
    <col min="15873" max="15873" width="20.85546875" style="187" customWidth="1"/>
    <col min="15874" max="15874" width="25" style="187" customWidth="1"/>
    <col min="15875" max="15875" width="18.7109375" style="187" customWidth="1"/>
    <col min="15876" max="15876" width="29.7109375" style="187" customWidth="1"/>
    <col min="15877" max="15877" width="13.42578125" style="187" customWidth="1"/>
    <col min="15878" max="15878" width="13.85546875" style="187" customWidth="1"/>
    <col min="15879" max="15883" width="16.5703125" style="187" customWidth="1"/>
    <col min="15884" max="15884" width="20.5703125" style="187" customWidth="1"/>
    <col min="15885" max="15885" width="21.140625" style="187" customWidth="1"/>
    <col min="15886" max="15886" width="9.5703125" style="187" customWidth="1"/>
    <col min="15887" max="15887" width="0.42578125" style="187" customWidth="1"/>
    <col min="15888" max="15894" width="6.42578125" style="187" customWidth="1"/>
    <col min="15895" max="16123" width="11.42578125" style="187"/>
    <col min="16124" max="16124" width="1" style="187" customWidth="1"/>
    <col min="16125" max="16125" width="4.28515625" style="187" customWidth="1"/>
    <col min="16126" max="16126" width="34.7109375" style="187" customWidth="1"/>
    <col min="16127" max="16127" width="0" style="187" hidden="1" customWidth="1"/>
    <col min="16128" max="16128" width="20" style="187" customWidth="1"/>
    <col min="16129" max="16129" width="20.85546875" style="187" customWidth="1"/>
    <col min="16130" max="16130" width="25" style="187" customWidth="1"/>
    <col min="16131" max="16131" width="18.7109375" style="187" customWidth="1"/>
    <col min="16132" max="16132" width="29.7109375" style="187" customWidth="1"/>
    <col min="16133" max="16133" width="13.42578125" style="187" customWidth="1"/>
    <col min="16134" max="16134" width="13.85546875" style="187" customWidth="1"/>
    <col min="16135" max="16139" width="16.5703125" style="187" customWidth="1"/>
    <col min="16140" max="16140" width="20.5703125" style="187" customWidth="1"/>
    <col min="16141" max="16141" width="21.140625" style="187" customWidth="1"/>
    <col min="16142" max="16142" width="9.5703125" style="187" customWidth="1"/>
    <col min="16143" max="16143" width="0.42578125" style="187" customWidth="1"/>
    <col min="16144" max="16150" width="6.42578125" style="187" customWidth="1"/>
    <col min="16151" max="16371" width="11.42578125" style="187"/>
    <col min="16372" max="16384" width="11.42578125" style="187" customWidth="1"/>
  </cols>
  <sheetData>
    <row r="1" spans="1:16" x14ac:dyDescent="0.25">
      <c r="A1" s="187" t="s">
        <v>140</v>
      </c>
    </row>
    <row r="2" spans="1:16" x14ac:dyDescent="0.25">
      <c r="B2" s="189" t="s">
        <v>64</v>
      </c>
      <c r="C2" s="190"/>
      <c r="D2" s="190"/>
      <c r="E2" s="190"/>
      <c r="F2" s="190"/>
      <c r="G2" s="190"/>
      <c r="H2" s="190"/>
      <c r="I2" s="190"/>
      <c r="J2" s="190"/>
      <c r="K2" s="190"/>
      <c r="L2" s="190"/>
      <c r="M2" s="190"/>
      <c r="N2" s="190"/>
      <c r="O2" s="190"/>
      <c r="P2" s="190"/>
    </row>
    <row r="4" spans="1:16" x14ac:dyDescent="0.25">
      <c r="B4" s="189" t="s">
        <v>49</v>
      </c>
      <c r="C4" s="190"/>
      <c r="D4" s="190"/>
      <c r="E4" s="190"/>
      <c r="F4" s="190"/>
      <c r="G4" s="190"/>
      <c r="H4" s="190"/>
      <c r="I4" s="190"/>
      <c r="J4" s="190"/>
      <c r="K4" s="190"/>
      <c r="L4" s="190"/>
      <c r="M4" s="190"/>
      <c r="N4" s="190"/>
      <c r="O4" s="190"/>
      <c r="P4" s="190"/>
    </row>
    <row r="5" spans="1:16" ht="12.75" thickBot="1" x14ac:dyDescent="0.3"/>
    <row r="6" spans="1:16" ht="12.75" thickBot="1" x14ac:dyDescent="0.3">
      <c r="B6" s="191" t="s">
        <v>4</v>
      </c>
      <c r="C6" s="192" t="s">
        <v>167</v>
      </c>
      <c r="D6" s="192"/>
      <c r="E6" s="192"/>
      <c r="F6" s="192"/>
      <c r="G6" s="192"/>
      <c r="H6" s="192"/>
      <c r="I6" s="192"/>
      <c r="J6" s="192"/>
      <c r="K6" s="192"/>
      <c r="L6" s="192"/>
      <c r="M6" s="192"/>
      <c r="N6" s="193"/>
    </row>
    <row r="7" spans="1:16" ht="12.75" thickBot="1" x14ac:dyDescent="0.3">
      <c r="B7" s="191" t="s">
        <v>5</v>
      </c>
      <c r="C7" s="192"/>
      <c r="D7" s="192"/>
      <c r="E7" s="192"/>
      <c r="F7" s="192"/>
      <c r="G7" s="192"/>
      <c r="H7" s="192"/>
      <c r="I7" s="192"/>
      <c r="J7" s="192"/>
      <c r="K7" s="192"/>
      <c r="L7" s="192"/>
      <c r="M7" s="192"/>
      <c r="N7" s="193"/>
    </row>
    <row r="8" spans="1:16" ht="12.75" thickBot="1" x14ac:dyDescent="0.3">
      <c r="B8" s="191" t="s">
        <v>6</v>
      </c>
      <c r="C8" s="192"/>
      <c r="D8" s="192"/>
      <c r="E8" s="192"/>
      <c r="F8" s="192"/>
      <c r="G8" s="192"/>
      <c r="H8" s="192"/>
      <c r="I8" s="192"/>
      <c r="J8" s="192"/>
      <c r="K8" s="192"/>
      <c r="L8" s="192"/>
      <c r="M8" s="192"/>
      <c r="N8" s="193"/>
    </row>
    <row r="9" spans="1:16" ht="12.75" thickBot="1" x14ac:dyDescent="0.3">
      <c r="B9" s="191" t="s">
        <v>7</v>
      </c>
      <c r="C9" s="192"/>
      <c r="D9" s="192"/>
      <c r="E9" s="192"/>
      <c r="F9" s="192"/>
      <c r="G9" s="192"/>
      <c r="H9" s="192"/>
      <c r="I9" s="192"/>
      <c r="J9" s="192"/>
      <c r="K9" s="192"/>
      <c r="L9" s="192"/>
      <c r="M9" s="192"/>
      <c r="N9" s="193"/>
    </row>
    <row r="10" spans="1:16" ht="12.75" thickBot="1" x14ac:dyDescent="0.3">
      <c r="B10" s="191" t="s">
        <v>8</v>
      </c>
      <c r="C10" s="194"/>
      <c r="D10" s="194"/>
      <c r="E10" s="195"/>
      <c r="F10" s="196"/>
      <c r="G10" s="196"/>
      <c r="H10" s="196"/>
      <c r="I10" s="196"/>
      <c r="J10" s="196"/>
      <c r="K10" s="196"/>
      <c r="L10" s="196"/>
      <c r="M10" s="197"/>
      <c r="N10" s="198"/>
    </row>
    <row r="11" spans="1:16" ht="12.75" thickBot="1" x14ac:dyDescent="0.3">
      <c r="B11" s="199" t="s">
        <v>9</v>
      </c>
      <c r="C11" s="200" t="s">
        <v>10</v>
      </c>
      <c r="D11" s="201"/>
      <c r="E11" s="201"/>
      <c r="F11" s="201"/>
      <c r="G11" s="201"/>
      <c r="H11" s="201"/>
      <c r="I11" s="201"/>
      <c r="J11" s="201"/>
      <c r="K11" s="201"/>
      <c r="L11" s="201"/>
      <c r="M11" s="202"/>
      <c r="N11" s="203"/>
    </row>
    <row r="12" spans="1:16" x14ac:dyDescent="0.25">
      <c r="B12" s="204"/>
      <c r="C12" s="205"/>
      <c r="D12" s="206"/>
      <c r="E12" s="206"/>
      <c r="F12" s="206"/>
      <c r="G12" s="206"/>
      <c r="H12" s="206"/>
      <c r="I12" s="188"/>
      <c r="J12" s="188"/>
      <c r="K12" s="188"/>
      <c r="L12" s="188"/>
      <c r="N12" s="207"/>
    </row>
    <row r="13" spans="1:16" x14ac:dyDescent="0.25">
      <c r="I13" s="188"/>
      <c r="J13" s="188"/>
      <c r="K13" s="188"/>
      <c r="L13" s="188"/>
      <c r="N13" s="208"/>
    </row>
    <row r="14" spans="1:16" ht="36" x14ac:dyDescent="0.25">
      <c r="B14" s="209" t="s">
        <v>81</v>
      </c>
      <c r="C14" s="209"/>
      <c r="D14" s="209" t="s">
        <v>13</v>
      </c>
      <c r="E14" s="209" t="s">
        <v>14</v>
      </c>
      <c r="F14" s="209" t="s">
        <v>30</v>
      </c>
      <c r="G14" s="210"/>
      <c r="I14" s="211"/>
      <c r="J14" s="211"/>
      <c r="K14" s="211"/>
      <c r="L14" s="211"/>
      <c r="M14" s="212"/>
      <c r="N14" s="208"/>
    </row>
    <row r="15" spans="1:16" x14ac:dyDescent="0.2">
      <c r="B15" s="209"/>
      <c r="C15" s="209"/>
      <c r="D15" s="209">
        <v>13</v>
      </c>
      <c r="E15" s="324">
        <v>3539817640</v>
      </c>
      <c r="F15" s="213">
        <v>1580</v>
      </c>
      <c r="G15" s="214"/>
      <c r="I15" s="215"/>
      <c r="J15" s="215"/>
      <c r="K15" s="215"/>
      <c r="L15" s="215"/>
      <c r="M15" s="216"/>
      <c r="N15" s="208"/>
    </row>
    <row r="16" spans="1:16" x14ac:dyDescent="0.2">
      <c r="B16" s="209"/>
      <c r="C16" s="209"/>
      <c r="D16" s="209"/>
      <c r="E16" s="325"/>
      <c r="F16" s="213"/>
      <c r="G16" s="214"/>
      <c r="H16" s="217"/>
      <c r="I16" s="188"/>
      <c r="J16" s="188"/>
      <c r="K16" s="188"/>
      <c r="L16" s="188"/>
      <c r="N16" s="218"/>
    </row>
    <row r="17" spans="1:14" ht="12.75" thickBot="1" x14ac:dyDescent="0.25">
      <c r="B17" s="219" t="s">
        <v>15</v>
      </c>
      <c r="C17" s="220"/>
      <c r="D17" s="209"/>
      <c r="E17" s="324">
        <f>E15</f>
        <v>3539817640</v>
      </c>
      <c r="F17" s="213">
        <f>F15</f>
        <v>1580</v>
      </c>
      <c r="G17" s="214"/>
      <c r="H17" s="217"/>
      <c r="I17" s="188"/>
      <c r="J17" s="188"/>
      <c r="K17" s="188"/>
      <c r="L17" s="188"/>
      <c r="N17" s="218"/>
    </row>
    <row r="18" spans="1:14" ht="24.75" thickBot="1" x14ac:dyDescent="0.25">
      <c r="A18" s="221"/>
      <c r="B18" s="222" t="s">
        <v>16</v>
      </c>
      <c r="C18" s="222" t="s">
        <v>82</v>
      </c>
      <c r="E18" s="326"/>
      <c r="F18" s="211"/>
      <c r="G18" s="211"/>
      <c r="H18" s="211"/>
      <c r="I18" s="223"/>
      <c r="J18" s="223"/>
      <c r="K18" s="223"/>
      <c r="L18" s="223"/>
      <c r="M18" s="224"/>
    </row>
    <row r="19" spans="1:14" ht="12.75" thickBot="1" x14ac:dyDescent="0.3">
      <c r="A19" s="225">
        <v>1</v>
      </c>
      <c r="C19" s="226">
        <f>(F17*80/100)</f>
        <v>1264</v>
      </c>
      <c r="D19" s="227"/>
      <c r="E19" s="228">
        <f>E17</f>
        <v>3539817640</v>
      </c>
      <c r="F19" s="229"/>
      <c r="G19" s="229"/>
      <c r="H19" s="229"/>
      <c r="I19" s="230"/>
      <c r="J19" s="230"/>
      <c r="K19" s="230"/>
      <c r="L19" s="230"/>
      <c r="M19" s="231"/>
    </row>
    <row r="20" spans="1:14" x14ac:dyDescent="0.25">
      <c r="A20" s="232"/>
      <c r="C20" s="233"/>
      <c r="D20" s="215"/>
      <c r="E20" s="234"/>
      <c r="F20" s="229"/>
      <c r="G20" s="229"/>
      <c r="H20" s="229"/>
      <c r="I20" s="230"/>
      <c r="J20" s="230"/>
      <c r="K20" s="230"/>
      <c r="L20" s="230"/>
      <c r="M20" s="231"/>
    </row>
    <row r="21" spans="1:14" x14ac:dyDescent="0.25">
      <c r="A21" s="232"/>
      <c r="C21" s="233"/>
      <c r="D21" s="215"/>
      <c r="E21" s="234"/>
      <c r="F21" s="229"/>
      <c r="G21" s="229"/>
      <c r="H21" s="229"/>
      <c r="I21" s="230"/>
      <c r="J21" s="230"/>
      <c r="K21" s="230"/>
      <c r="L21" s="230"/>
      <c r="M21" s="231"/>
    </row>
    <row r="22" spans="1:14" x14ac:dyDescent="0.2">
      <c r="A22" s="232"/>
      <c r="B22" s="235" t="s">
        <v>116</v>
      </c>
      <c r="C22" s="236"/>
      <c r="D22" s="236"/>
      <c r="E22" s="236"/>
      <c r="F22" s="236"/>
      <c r="G22" s="236"/>
      <c r="H22" s="236"/>
      <c r="I22" s="188"/>
      <c r="J22" s="188"/>
      <c r="K22" s="188"/>
      <c r="L22" s="188"/>
      <c r="N22" s="208"/>
    </row>
    <row r="23" spans="1:14" x14ac:dyDescent="0.2">
      <c r="A23" s="232"/>
      <c r="B23" s="236"/>
      <c r="C23" s="236"/>
      <c r="D23" s="236"/>
      <c r="E23" s="236"/>
      <c r="F23" s="236"/>
      <c r="G23" s="236"/>
      <c r="H23" s="236"/>
      <c r="I23" s="188"/>
      <c r="J23" s="188"/>
      <c r="K23" s="188"/>
      <c r="L23" s="188"/>
      <c r="N23" s="208"/>
    </row>
    <row r="24" spans="1:14" x14ac:dyDescent="0.2">
      <c r="A24" s="232"/>
      <c r="B24" s="237" t="s">
        <v>34</v>
      </c>
      <c r="C24" s="237" t="s">
        <v>117</v>
      </c>
      <c r="D24" s="237" t="s">
        <v>118</v>
      </c>
      <c r="E24" s="236"/>
      <c r="F24" s="236"/>
      <c r="G24" s="236"/>
      <c r="H24" s="236"/>
      <c r="I24" s="188"/>
      <c r="J24" s="188"/>
      <c r="K24" s="188"/>
      <c r="L24" s="188"/>
      <c r="N24" s="208"/>
    </row>
    <row r="25" spans="1:14" x14ac:dyDescent="0.2">
      <c r="A25" s="232"/>
      <c r="B25" s="238" t="s">
        <v>119</v>
      </c>
      <c r="C25" s="238"/>
      <c r="D25" s="238"/>
      <c r="E25" s="236"/>
      <c r="F25" s="236"/>
      <c r="G25" s="236"/>
      <c r="H25" s="236"/>
      <c r="I25" s="188"/>
      <c r="J25" s="188"/>
      <c r="K25" s="188"/>
      <c r="L25" s="188"/>
      <c r="N25" s="208"/>
    </row>
    <row r="26" spans="1:14" x14ac:dyDescent="0.2">
      <c r="A26" s="232"/>
      <c r="B26" s="238" t="s">
        <v>120</v>
      </c>
      <c r="C26" s="238"/>
      <c r="D26" s="238"/>
      <c r="E26" s="236"/>
      <c r="F26" s="236"/>
      <c r="G26" s="236"/>
      <c r="H26" s="236"/>
      <c r="I26" s="188"/>
      <c r="J26" s="188"/>
      <c r="K26" s="188"/>
      <c r="L26" s="188"/>
      <c r="N26" s="208"/>
    </row>
    <row r="27" spans="1:14" x14ac:dyDescent="0.2">
      <c r="A27" s="232"/>
      <c r="B27" s="238" t="s">
        <v>121</v>
      </c>
      <c r="C27" s="238"/>
      <c r="D27" s="238"/>
      <c r="E27" s="236"/>
      <c r="F27" s="236"/>
      <c r="G27" s="236"/>
      <c r="H27" s="236"/>
      <c r="I27" s="188"/>
      <c r="J27" s="188"/>
      <c r="K27" s="188"/>
      <c r="L27" s="188"/>
      <c r="N27" s="208"/>
    </row>
    <row r="28" spans="1:14" x14ac:dyDescent="0.2">
      <c r="A28" s="232"/>
      <c r="B28" s="238" t="s">
        <v>122</v>
      </c>
      <c r="C28" s="238"/>
      <c r="D28" s="238"/>
      <c r="E28" s="236"/>
      <c r="F28" s="236"/>
      <c r="G28" s="236"/>
      <c r="H28" s="236"/>
      <c r="I28" s="188"/>
      <c r="J28" s="188"/>
      <c r="K28" s="188"/>
      <c r="L28" s="188"/>
      <c r="N28" s="208"/>
    </row>
    <row r="29" spans="1:14" x14ac:dyDescent="0.2">
      <c r="A29" s="232"/>
      <c r="B29" s="236"/>
      <c r="C29" s="236"/>
      <c r="D29" s="236"/>
      <c r="E29" s="236"/>
      <c r="F29" s="236"/>
      <c r="G29" s="236"/>
      <c r="H29" s="236"/>
      <c r="I29" s="188"/>
      <c r="J29" s="188"/>
      <c r="K29" s="188"/>
      <c r="L29" s="188"/>
      <c r="N29" s="208"/>
    </row>
    <row r="30" spans="1:14" x14ac:dyDescent="0.2">
      <c r="A30" s="232"/>
      <c r="B30" s="236"/>
      <c r="C30" s="236"/>
      <c r="D30" s="236"/>
      <c r="E30" s="236"/>
      <c r="F30" s="236"/>
      <c r="G30" s="236"/>
      <c r="H30" s="236"/>
      <c r="I30" s="188"/>
      <c r="J30" s="188"/>
      <c r="K30" s="188"/>
      <c r="L30" s="188"/>
      <c r="N30" s="208"/>
    </row>
    <row r="31" spans="1:14" x14ac:dyDescent="0.2">
      <c r="A31" s="232"/>
      <c r="B31" s="235" t="s">
        <v>123</v>
      </c>
      <c r="C31" s="236"/>
      <c r="D31" s="236"/>
      <c r="E31" s="236"/>
      <c r="F31" s="236"/>
      <c r="G31" s="236"/>
      <c r="H31" s="236"/>
      <c r="I31" s="188"/>
      <c r="J31" s="188"/>
      <c r="K31" s="188"/>
      <c r="L31" s="188"/>
      <c r="N31" s="208"/>
    </row>
    <row r="32" spans="1:14" x14ac:dyDescent="0.2">
      <c r="A32" s="232"/>
      <c r="B32" s="236"/>
      <c r="C32" s="236"/>
      <c r="D32" s="236"/>
      <c r="E32" s="236"/>
      <c r="F32" s="236"/>
      <c r="G32" s="236"/>
      <c r="H32" s="236"/>
      <c r="I32" s="188"/>
      <c r="J32" s="188"/>
      <c r="K32" s="188"/>
      <c r="L32" s="188"/>
      <c r="N32" s="208"/>
    </row>
    <row r="33" spans="1:26" x14ac:dyDescent="0.2">
      <c r="A33" s="232"/>
      <c r="B33" s="236"/>
      <c r="C33" s="236"/>
      <c r="D33" s="236"/>
      <c r="E33" s="236"/>
      <c r="F33" s="236"/>
      <c r="G33" s="236"/>
      <c r="H33" s="236"/>
      <c r="I33" s="188"/>
      <c r="J33" s="188"/>
      <c r="K33" s="188"/>
      <c r="L33" s="188"/>
      <c r="N33" s="208"/>
    </row>
    <row r="34" spans="1:26" x14ac:dyDescent="0.2">
      <c r="A34" s="232"/>
      <c r="B34" s="237" t="s">
        <v>34</v>
      </c>
      <c r="C34" s="237" t="s">
        <v>59</v>
      </c>
      <c r="D34" s="239" t="s">
        <v>52</v>
      </c>
      <c r="E34" s="239" t="s">
        <v>17</v>
      </c>
      <c r="F34" s="236"/>
      <c r="G34" s="236"/>
      <c r="H34" s="236"/>
      <c r="I34" s="188"/>
      <c r="J34" s="188"/>
      <c r="K34" s="188"/>
      <c r="L34" s="188"/>
      <c r="N34" s="208"/>
    </row>
    <row r="35" spans="1:26" ht="36" x14ac:dyDescent="0.2">
      <c r="A35" s="232"/>
      <c r="B35" s="240" t="s">
        <v>124</v>
      </c>
      <c r="C35" s="241">
        <v>40</v>
      </c>
      <c r="D35" s="242">
        <v>0</v>
      </c>
      <c r="E35" s="243">
        <f>+D35+D36</f>
        <v>0</v>
      </c>
      <c r="F35" s="236"/>
      <c r="G35" s="236"/>
      <c r="H35" s="236"/>
      <c r="I35" s="188"/>
      <c r="J35" s="188"/>
      <c r="K35" s="188"/>
      <c r="L35" s="188"/>
      <c r="N35" s="208"/>
    </row>
    <row r="36" spans="1:26" ht="60" x14ac:dyDescent="0.2">
      <c r="A36" s="232"/>
      <c r="B36" s="240" t="s">
        <v>125</v>
      </c>
      <c r="C36" s="241">
        <v>60</v>
      </c>
      <c r="D36" s="242">
        <f>+F150</f>
        <v>0</v>
      </c>
      <c r="E36" s="244"/>
      <c r="F36" s="236"/>
      <c r="G36" s="236"/>
      <c r="H36" s="236"/>
      <c r="I36" s="188"/>
      <c r="J36" s="188"/>
      <c r="K36" s="188"/>
      <c r="L36" s="188"/>
      <c r="N36" s="208"/>
    </row>
    <row r="37" spans="1:26" x14ac:dyDescent="0.25">
      <c r="A37" s="232"/>
      <c r="C37" s="233"/>
      <c r="D37" s="215"/>
      <c r="E37" s="234"/>
      <c r="F37" s="229"/>
      <c r="G37" s="229"/>
      <c r="H37" s="229"/>
      <c r="I37" s="230"/>
      <c r="J37" s="230"/>
      <c r="K37" s="230"/>
      <c r="L37" s="230"/>
      <c r="M37" s="231"/>
    </row>
    <row r="38" spans="1:26" x14ac:dyDescent="0.25">
      <c r="B38" s="235" t="s">
        <v>31</v>
      </c>
      <c r="M38" s="245"/>
      <c r="N38" s="245"/>
    </row>
    <row r="39" spans="1:26" ht="12.75" thickBot="1" x14ac:dyDescent="0.3">
      <c r="M39" s="245"/>
      <c r="N39" s="245"/>
    </row>
    <row r="40" spans="1:26" s="188" customFormat="1" ht="48.75" thickBot="1" x14ac:dyDescent="0.3">
      <c r="B40" s="246" t="s">
        <v>126</v>
      </c>
      <c r="C40" s="246" t="s">
        <v>127</v>
      </c>
      <c r="D40" s="246" t="s">
        <v>128</v>
      </c>
      <c r="E40" s="246" t="s">
        <v>46</v>
      </c>
      <c r="F40" s="246" t="s">
        <v>23</v>
      </c>
      <c r="G40" s="246" t="s">
        <v>83</v>
      </c>
      <c r="H40" s="246" t="s">
        <v>18</v>
      </c>
      <c r="I40" s="246" t="s">
        <v>11</v>
      </c>
      <c r="J40" s="246" t="s">
        <v>32</v>
      </c>
      <c r="K40" s="246" t="s">
        <v>62</v>
      </c>
      <c r="L40" s="246" t="s">
        <v>21</v>
      </c>
      <c r="M40" s="247" t="s">
        <v>27</v>
      </c>
      <c r="N40" s="246" t="s">
        <v>129</v>
      </c>
      <c r="O40" s="246" t="s">
        <v>37</v>
      </c>
      <c r="P40" s="248" t="s">
        <v>12</v>
      </c>
      <c r="Q40" s="248" t="s">
        <v>20</v>
      </c>
    </row>
    <row r="41" spans="1:26" s="174" customFormat="1" ht="12.75" thickBot="1" x14ac:dyDescent="0.3">
      <c r="A41" s="249">
        <v>1</v>
      </c>
      <c r="B41" s="250" t="s">
        <v>168</v>
      </c>
      <c r="C41" s="251" t="s">
        <v>168</v>
      </c>
      <c r="D41" s="252" t="s">
        <v>169</v>
      </c>
      <c r="E41" s="253">
        <v>29</v>
      </c>
      <c r="F41" s="251" t="s">
        <v>117</v>
      </c>
      <c r="G41" s="253">
        <v>0</v>
      </c>
      <c r="H41" s="254">
        <v>40921</v>
      </c>
      <c r="I41" s="254">
        <v>41274</v>
      </c>
      <c r="J41" s="253" t="s">
        <v>118</v>
      </c>
      <c r="K41" s="253">
        <v>11</v>
      </c>
      <c r="L41" s="253"/>
      <c r="M41" s="255">
        <v>1626</v>
      </c>
      <c r="N41" s="181">
        <v>0</v>
      </c>
      <c r="O41" s="256">
        <v>1040889124</v>
      </c>
      <c r="P41" s="256">
        <v>37</v>
      </c>
      <c r="Q41" s="257"/>
      <c r="R41" s="258"/>
      <c r="S41" s="258"/>
      <c r="T41" s="258"/>
      <c r="U41" s="258"/>
      <c r="V41" s="258"/>
      <c r="W41" s="258"/>
      <c r="X41" s="258"/>
      <c r="Y41" s="258"/>
      <c r="Z41" s="258"/>
    </row>
    <row r="42" spans="1:26" s="174" customFormat="1" ht="12.75" thickBot="1" x14ac:dyDescent="0.3">
      <c r="A42" s="249">
        <f>+A41+1</f>
        <v>2</v>
      </c>
      <c r="B42" s="250" t="s">
        <v>168</v>
      </c>
      <c r="C42" s="251" t="s">
        <v>168</v>
      </c>
      <c r="D42" s="252" t="s">
        <v>169</v>
      </c>
      <c r="E42" s="259">
        <v>96</v>
      </c>
      <c r="F42" s="260" t="s">
        <v>117</v>
      </c>
      <c r="G42" s="260">
        <v>0</v>
      </c>
      <c r="H42" s="179">
        <v>41299</v>
      </c>
      <c r="I42" s="179">
        <v>41639</v>
      </c>
      <c r="J42" s="179" t="s">
        <v>118</v>
      </c>
      <c r="K42" s="260">
        <v>11</v>
      </c>
      <c r="L42" s="179"/>
      <c r="M42" s="260">
        <v>1626</v>
      </c>
      <c r="N42" s="260">
        <v>0</v>
      </c>
      <c r="O42" s="256">
        <v>1541320692</v>
      </c>
      <c r="P42" s="256">
        <v>34</v>
      </c>
      <c r="Q42" s="257"/>
      <c r="R42" s="258"/>
      <c r="S42" s="258"/>
      <c r="T42" s="258"/>
      <c r="U42" s="258"/>
      <c r="V42" s="258"/>
      <c r="W42" s="258"/>
      <c r="X42" s="258"/>
      <c r="Y42" s="258"/>
      <c r="Z42" s="258"/>
    </row>
    <row r="43" spans="1:26" s="174" customFormat="1" ht="12.75" thickBot="1" x14ac:dyDescent="0.3">
      <c r="A43" s="249">
        <f t="shared" ref="A43" si="0">+A42+1</f>
        <v>3</v>
      </c>
      <c r="B43" s="250" t="s">
        <v>168</v>
      </c>
      <c r="C43" s="251" t="s">
        <v>168</v>
      </c>
      <c r="D43" s="252" t="s">
        <v>169</v>
      </c>
      <c r="E43" s="260">
        <v>130</v>
      </c>
      <c r="F43" s="260" t="s">
        <v>117</v>
      </c>
      <c r="G43" s="260">
        <v>0</v>
      </c>
      <c r="H43" s="179">
        <v>41676</v>
      </c>
      <c r="I43" s="179">
        <v>41912</v>
      </c>
      <c r="J43" s="179" t="s">
        <v>118</v>
      </c>
      <c r="K43" s="260">
        <v>3</v>
      </c>
      <c r="L43" s="179"/>
      <c r="M43" s="260">
        <v>1296</v>
      </c>
      <c r="N43" s="260">
        <v>0</v>
      </c>
      <c r="O43" s="256">
        <v>1746743816</v>
      </c>
      <c r="P43" s="256">
        <v>39</v>
      </c>
      <c r="Q43" s="257"/>
      <c r="R43" s="258"/>
      <c r="S43" s="258"/>
      <c r="T43" s="258"/>
      <c r="U43" s="258"/>
      <c r="V43" s="258"/>
      <c r="W43" s="258"/>
      <c r="X43" s="258"/>
      <c r="Y43" s="258"/>
      <c r="Z43" s="258"/>
    </row>
    <row r="44" spans="1:26" s="174" customFormat="1" x14ac:dyDescent="0.25">
      <c r="A44" s="249"/>
      <c r="B44" s="261" t="s">
        <v>17</v>
      </c>
      <c r="C44" s="177"/>
      <c r="D44" s="262"/>
      <c r="E44" s="176"/>
      <c r="F44" s="177"/>
      <c r="G44" s="177"/>
      <c r="H44" s="177"/>
      <c r="I44" s="180"/>
      <c r="J44" s="180"/>
      <c r="K44" s="183">
        <f>SUM(K41:K43)</f>
        <v>25</v>
      </c>
      <c r="L44" s="183">
        <f>SUM(L41:L43)</f>
        <v>0</v>
      </c>
      <c r="M44" s="184">
        <f>SUM(M41:M43)</f>
        <v>4548</v>
      </c>
      <c r="N44" s="183">
        <f>SUM(N41:N43)</f>
        <v>0</v>
      </c>
      <c r="O44" s="182"/>
      <c r="P44" s="182"/>
      <c r="Q44" s="249"/>
    </row>
    <row r="45" spans="1:26" s="263" customFormat="1" x14ac:dyDescent="0.25">
      <c r="E45" s="264"/>
      <c r="M45" s="265"/>
      <c r="N45" s="265"/>
      <c r="O45" s="265"/>
      <c r="P45" s="265"/>
      <c r="Q45" s="265"/>
    </row>
    <row r="46" spans="1:26" s="263" customFormat="1" x14ac:dyDescent="0.25">
      <c r="B46" s="266" t="s">
        <v>29</v>
      </c>
      <c r="C46" s="266" t="s">
        <v>28</v>
      </c>
      <c r="D46" s="266" t="s">
        <v>35</v>
      </c>
      <c r="E46" s="267"/>
      <c r="M46" s="265"/>
      <c r="N46" s="265"/>
      <c r="O46" s="265"/>
      <c r="P46" s="265"/>
      <c r="Q46" s="265"/>
    </row>
    <row r="47" spans="1:26" s="263" customFormat="1" x14ac:dyDescent="0.25">
      <c r="B47" s="266"/>
      <c r="C47" s="266"/>
      <c r="D47" s="266" t="s">
        <v>24</v>
      </c>
      <c r="E47" s="268"/>
      <c r="M47" s="265"/>
      <c r="N47" s="265"/>
      <c r="O47" s="265"/>
      <c r="P47" s="265"/>
      <c r="Q47" s="265"/>
    </row>
    <row r="48" spans="1:26" s="263" customFormat="1" x14ac:dyDescent="0.25">
      <c r="B48" s="269" t="s">
        <v>22</v>
      </c>
      <c r="C48" s="270">
        <f>+K44</f>
        <v>25</v>
      </c>
      <c r="D48" s="271" t="s">
        <v>144</v>
      </c>
      <c r="E48" s="272"/>
      <c r="F48" s="273"/>
      <c r="G48" s="273"/>
      <c r="H48" s="273"/>
      <c r="I48" s="273"/>
      <c r="J48" s="273"/>
      <c r="K48" s="273"/>
      <c r="L48" s="273"/>
      <c r="M48" s="274"/>
      <c r="N48" s="265"/>
      <c r="O48" s="265"/>
      <c r="P48" s="265"/>
      <c r="Q48" s="265"/>
    </row>
    <row r="49" spans="2:17" s="263" customFormat="1" x14ac:dyDescent="0.25">
      <c r="B49" s="269" t="s">
        <v>26</v>
      </c>
      <c r="C49" s="270">
        <f>+M44</f>
        <v>4548</v>
      </c>
      <c r="D49" s="271" t="s">
        <v>144</v>
      </c>
      <c r="E49" s="272"/>
      <c r="M49" s="265"/>
      <c r="N49" s="265"/>
      <c r="O49" s="265"/>
      <c r="P49" s="265"/>
      <c r="Q49" s="265"/>
    </row>
    <row r="50" spans="2:17" s="263" customFormat="1" x14ac:dyDescent="0.25">
      <c r="B50" s="33"/>
      <c r="C50" s="174"/>
      <c r="D50" s="174"/>
      <c r="E50" s="174"/>
      <c r="F50" s="174"/>
      <c r="G50" s="174"/>
      <c r="H50" s="174"/>
      <c r="I50" s="174"/>
      <c r="J50" s="174"/>
      <c r="K50" s="174"/>
      <c r="L50" s="174"/>
      <c r="M50" s="174"/>
      <c r="N50" s="174"/>
      <c r="O50" s="265"/>
      <c r="P50" s="265"/>
      <c r="Q50" s="265"/>
    </row>
    <row r="51" spans="2:17" ht="12.75" thickBot="1" x14ac:dyDescent="0.3"/>
    <row r="52" spans="2:17" ht="12.75" thickBot="1" x14ac:dyDescent="0.3">
      <c r="B52" s="275" t="s">
        <v>84</v>
      </c>
      <c r="C52" s="275"/>
      <c r="D52" s="275"/>
      <c r="E52" s="275"/>
      <c r="F52" s="275"/>
      <c r="G52" s="275"/>
      <c r="H52" s="275"/>
      <c r="I52" s="275"/>
      <c r="J52" s="275"/>
      <c r="K52" s="275"/>
      <c r="L52" s="275"/>
      <c r="M52" s="275"/>
      <c r="N52" s="275"/>
    </row>
    <row r="55" spans="2:17" ht="48" x14ac:dyDescent="0.2">
      <c r="B55" s="237" t="s">
        <v>130</v>
      </c>
      <c r="C55" s="237" t="s">
        <v>2</v>
      </c>
      <c r="D55" s="237" t="s">
        <v>86</v>
      </c>
      <c r="E55" s="276" t="s">
        <v>85</v>
      </c>
      <c r="F55" s="276" t="s">
        <v>87</v>
      </c>
      <c r="G55" s="276" t="s">
        <v>88</v>
      </c>
      <c r="H55" s="276" t="s">
        <v>89</v>
      </c>
      <c r="I55" s="276" t="s">
        <v>90</v>
      </c>
      <c r="J55" s="276" t="s">
        <v>91</v>
      </c>
      <c r="K55" s="276" t="s">
        <v>92</v>
      </c>
      <c r="L55" s="276" t="s">
        <v>93</v>
      </c>
      <c r="M55" s="277" t="s">
        <v>94</v>
      </c>
      <c r="N55" s="277" t="s">
        <v>95</v>
      </c>
      <c r="O55" s="278" t="s">
        <v>3</v>
      </c>
      <c r="P55" s="279"/>
      <c r="Q55" s="276" t="s">
        <v>19</v>
      </c>
    </row>
    <row r="56" spans="2:17" x14ac:dyDescent="0.2">
      <c r="B56" s="280" t="s">
        <v>170</v>
      </c>
      <c r="C56" s="280" t="s">
        <v>171</v>
      </c>
      <c r="D56" s="327" t="s">
        <v>172</v>
      </c>
      <c r="E56" s="281">
        <v>200</v>
      </c>
      <c r="F56" s="282"/>
      <c r="G56" s="282"/>
      <c r="H56" s="282" t="s">
        <v>117</v>
      </c>
      <c r="I56" s="283"/>
      <c r="J56" s="283" t="s">
        <v>117</v>
      </c>
      <c r="K56" s="238" t="s">
        <v>117</v>
      </c>
      <c r="L56" s="238" t="s">
        <v>117</v>
      </c>
      <c r="M56" s="242" t="s">
        <v>117</v>
      </c>
      <c r="N56" s="242" t="s">
        <v>117</v>
      </c>
      <c r="O56" s="284"/>
      <c r="P56" s="285"/>
      <c r="Q56" s="242" t="s">
        <v>117</v>
      </c>
    </row>
    <row r="57" spans="2:17" x14ac:dyDescent="0.2">
      <c r="B57" s="280" t="s">
        <v>170</v>
      </c>
      <c r="C57" s="280" t="s">
        <v>171</v>
      </c>
      <c r="D57" s="327" t="s">
        <v>173</v>
      </c>
      <c r="E57" s="281">
        <v>180</v>
      </c>
      <c r="F57" s="282"/>
      <c r="G57" s="282"/>
      <c r="H57" s="282" t="s">
        <v>117</v>
      </c>
      <c r="I57" s="283"/>
      <c r="J57" s="282" t="s">
        <v>117</v>
      </c>
      <c r="K57" s="242" t="s">
        <v>117</v>
      </c>
      <c r="L57" s="242" t="s">
        <v>117</v>
      </c>
      <c r="M57" s="242" t="s">
        <v>117</v>
      </c>
      <c r="N57" s="242" t="s">
        <v>117</v>
      </c>
      <c r="O57" s="284"/>
      <c r="P57" s="285"/>
      <c r="Q57" s="242" t="s">
        <v>117</v>
      </c>
    </row>
    <row r="58" spans="2:17" ht="24" x14ac:dyDescent="0.2">
      <c r="B58" s="286" t="s">
        <v>174</v>
      </c>
      <c r="C58" s="280" t="s">
        <v>146</v>
      </c>
      <c r="D58" s="327" t="s">
        <v>175</v>
      </c>
      <c r="E58" s="281">
        <v>50</v>
      </c>
      <c r="F58" s="282"/>
      <c r="G58" s="282"/>
      <c r="H58" s="282"/>
      <c r="I58" s="282" t="s">
        <v>117</v>
      </c>
      <c r="J58" s="282" t="s">
        <v>117</v>
      </c>
      <c r="K58" s="242" t="s">
        <v>117</v>
      </c>
      <c r="L58" s="242" t="s">
        <v>117</v>
      </c>
      <c r="M58" s="242" t="s">
        <v>117</v>
      </c>
      <c r="N58" s="242" t="s">
        <v>117</v>
      </c>
      <c r="O58" s="284"/>
      <c r="P58" s="285"/>
      <c r="Q58" s="242" t="s">
        <v>117</v>
      </c>
    </row>
    <row r="59" spans="2:17" ht="24" x14ac:dyDescent="0.2">
      <c r="B59" s="286" t="s">
        <v>174</v>
      </c>
      <c r="C59" s="280" t="s">
        <v>146</v>
      </c>
      <c r="D59" s="328" t="s">
        <v>176</v>
      </c>
      <c r="E59" s="281">
        <v>50</v>
      </c>
      <c r="F59" s="282"/>
      <c r="G59" s="282"/>
      <c r="H59" s="282"/>
      <c r="I59" s="282" t="s">
        <v>117</v>
      </c>
      <c r="J59" s="282" t="s">
        <v>117</v>
      </c>
      <c r="K59" s="242" t="s">
        <v>117</v>
      </c>
      <c r="L59" s="242" t="s">
        <v>117</v>
      </c>
      <c r="M59" s="242" t="s">
        <v>117</v>
      </c>
      <c r="N59" s="242" t="s">
        <v>117</v>
      </c>
      <c r="O59" s="284"/>
      <c r="P59" s="285"/>
      <c r="Q59" s="242" t="s">
        <v>117</v>
      </c>
    </row>
    <row r="60" spans="2:17" ht="24" x14ac:dyDescent="0.2">
      <c r="B60" s="286" t="s">
        <v>174</v>
      </c>
      <c r="C60" s="280" t="s">
        <v>146</v>
      </c>
      <c r="D60" s="328" t="s">
        <v>177</v>
      </c>
      <c r="E60" s="281">
        <v>50</v>
      </c>
      <c r="F60" s="282"/>
      <c r="G60" s="282"/>
      <c r="H60" s="282"/>
      <c r="I60" s="282" t="s">
        <v>117</v>
      </c>
      <c r="J60" s="282" t="s">
        <v>117</v>
      </c>
      <c r="K60" s="242" t="s">
        <v>117</v>
      </c>
      <c r="L60" s="242" t="s">
        <v>117</v>
      </c>
      <c r="M60" s="242" t="s">
        <v>117</v>
      </c>
      <c r="N60" s="242" t="s">
        <v>117</v>
      </c>
      <c r="O60" s="284"/>
      <c r="P60" s="285"/>
      <c r="Q60" s="242" t="s">
        <v>117</v>
      </c>
    </row>
    <row r="61" spans="2:17" ht="24" x14ac:dyDescent="0.2">
      <c r="B61" s="286" t="s">
        <v>174</v>
      </c>
      <c r="C61" s="280" t="s">
        <v>146</v>
      </c>
      <c r="D61" s="328" t="s">
        <v>177</v>
      </c>
      <c r="E61" s="281">
        <v>50</v>
      </c>
      <c r="F61" s="282"/>
      <c r="G61" s="282"/>
      <c r="H61" s="282"/>
      <c r="I61" s="282" t="s">
        <v>117</v>
      </c>
      <c r="J61" s="282" t="s">
        <v>117</v>
      </c>
      <c r="K61" s="242" t="s">
        <v>117</v>
      </c>
      <c r="L61" s="242" t="s">
        <v>117</v>
      </c>
      <c r="M61" s="242" t="s">
        <v>117</v>
      </c>
      <c r="N61" s="242" t="s">
        <v>117</v>
      </c>
      <c r="O61" s="284"/>
      <c r="P61" s="285"/>
      <c r="Q61" s="242" t="s">
        <v>117</v>
      </c>
    </row>
    <row r="62" spans="2:17" ht="24" x14ac:dyDescent="0.2">
      <c r="B62" s="286" t="s">
        <v>174</v>
      </c>
      <c r="C62" s="280" t="s">
        <v>146</v>
      </c>
      <c r="D62" s="328" t="s">
        <v>177</v>
      </c>
      <c r="E62" s="281">
        <v>50</v>
      </c>
      <c r="F62" s="282"/>
      <c r="G62" s="282"/>
      <c r="H62" s="282"/>
      <c r="I62" s="282" t="s">
        <v>117</v>
      </c>
      <c r="J62" s="282" t="s">
        <v>117</v>
      </c>
      <c r="K62" s="242" t="s">
        <v>117</v>
      </c>
      <c r="L62" s="242" t="s">
        <v>117</v>
      </c>
      <c r="M62" s="242" t="s">
        <v>117</v>
      </c>
      <c r="N62" s="242" t="s">
        <v>117</v>
      </c>
      <c r="O62" s="284"/>
      <c r="P62" s="285"/>
      <c r="Q62" s="242" t="s">
        <v>117</v>
      </c>
    </row>
    <row r="63" spans="2:17" ht="24" x14ac:dyDescent="0.2">
      <c r="B63" s="286" t="s">
        <v>174</v>
      </c>
      <c r="C63" s="280" t="s">
        <v>146</v>
      </c>
      <c r="D63" s="328" t="s">
        <v>177</v>
      </c>
      <c r="E63" s="281">
        <v>50</v>
      </c>
      <c r="F63" s="282"/>
      <c r="G63" s="282"/>
      <c r="H63" s="282"/>
      <c r="I63" s="282" t="s">
        <v>117</v>
      </c>
      <c r="J63" s="282" t="s">
        <v>117</v>
      </c>
      <c r="K63" s="242" t="s">
        <v>117</v>
      </c>
      <c r="L63" s="242" t="s">
        <v>117</v>
      </c>
      <c r="M63" s="242" t="s">
        <v>117</v>
      </c>
      <c r="N63" s="242" t="s">
        <v>117</v>
      </c>
      <c r="O63" s="284"/>
      <c r="P63" s="285"/>
      <c r="Q63" s="242" t="s">
        <v>117</v>
      </c>
    </row>
    <row r="64" spans="2:17" ht="24" x14ac:dyDescent="0.2">
      <c r="B64" s="286" t="s">
        <v>174</v>
      </c>
      <c r="C64" s="280" t="s">
        <v>146</v>
      </c>
      <c r="D64" s="328" t="s">
        <v>178</v>
      </c>
      <c r="E64" s="281">
        <v>50</v>
      </c>
      <c r="F64" s="282"/>
      <c r="G64" s="282"/>
      <c r="H64" s="282"/>
      <c r="I64" s="282" t="s">
        <v>117</v>
      </c>
      <c r="J64" s="282" t="s">
        <v>117</v>
      </c>
      <c r="K64" s="242" t="s">
        <v>117</v>
      </c>
      <c r="L64" s="242" t="s">
        <v>117</v>
      </c>
      <c r="M64" s="242" t="s">
        <v>117</v>
      </c>
      <c r="N64" s="242" t="s">
        <v>117</v>
      </c>
      <c r="O64" s="284"/>
      <c r="P64" s="285"/>
      <c r="Q64" s="242" t="s">
        <v>117</v>
      </c>
    </row>
    <row r="65" spans="2:17" ht="24" x14ac:dyDescent="0.2">
      <c r="B65" s="286" t="s">
        <v>174</v>
      </c>
      <c r="C65" s="280" t="s">
        <v>146</v>
      </c>
      <c r="D65" s="328" t="s">
        <v>179</v>
      </c>
      <c r="E65" s="281">
        <v>50</v>
      </c>
      <c r="F65" s="282"/>
      <c r="G65" s="282"/>
      <c r="H65" s="282"/>
      <c r="I65" s="282" t="s">
        <v>117</v>
      </c>
      <c r="J65" s="282" t="s">
        <v>117</v>
      </c>
      <c r="K65" s="242" t="s">
        <v>117</v>
      </c>
      <c r="L65" s="242" t="s">
        <v>117</v>
      </c>
      <c r="M65" s="242" t="s">
        <v>117</v>
      </c>
      <c r="N65" s="242" t="s">
        <v>117</v>
      </c>
      <c r="O65" s="284"/>
      <c r="P65" s="285"/>
      <c r="Q65" s="242" t="s">
        <v>117</v>
      </c>
    </row>
    <row r="66" spans="2:17" ht="24" x14ac:dyDescent="0.2">
      <c r="B66" s="286" t="s">
        <v>174</v>
      </c>
      <c r="C66" s="280" t="s">
        <v>146</v>
      </c>
      <c r="D66" s="328" t="s">
        <v>180</v>
      </c>
      <c r="E66" s="281">
        <v>50</v>
      </c>
      <c r="F66" s="282"/>
      <c r="G66" s="282"/>
      <c r="H66" s="282"/>
      <c r="I66" s="282" t="s">
        <v>117</v>
      </c>
      <c r="J66" s="282" t="s">
        <v>117</v>
      </c>
      <c r="K66" s="242" t="s">
        <v>117</v>
      </c>
      <c r="L66" s="242" t="s">
        <v>117</v>
      </c>
      <c r="M66" s="242" t="s">
        <v>117</v>
      </c>
      <c r="N66" s="242" t="s">
        <v>117</v>
      </c>
      <c r="O66" s="284"/>
      <c r="P66" s="285"/>
      <c r="Q66" s="242" t="s">
        <v>117</v>
      </c>
    </row>
    <row r="67" spans="2:17" ht="24" x14ac:dyDescent="0.2">
      <c r="B67" s="286" t="s">
        <v>174</v>
      </c>
      <c r="C67" s="280" t="s">
        <v>146</v>
      </c>
      <c r="D67" s="328" t="s">
        <v>181</v>
      </c>
      <c r="E67" s="281">
        <v>50</v>
      </c>
      <c r="F67" s="282"/>
      <c r="G67" s="282"/>
      <c r="H67" s="282"/>
      <c r="I67" s="282" t="s">
        <v>117</v>
      </c>
      <c r="J67" s="282" t="s">
        <v>117</v>
      </c>
      <c r="K67" s="242" t="s">
        <v>117</v>
      </c>
      <c r="L67" s="242" t="s">
        <v>117</v>
      </c>
      <c r="M67" s="242" t="s">
        <v>117</v>
      </c>
      <c r="N67" s="242" t="s">
        <v>117</v>
      </c>
      <c r="O67" s="284"/>
      <c r="P67" s="285"/>
      <c r="Q67" s="242" t="s">
        <v>117</v>
      </c>
    </row>
    <row r="68" spans="2:17" ht="24" x14ac:dyDescent="0.2">
      <c r="B68" s="286" t="s">
        <v>174</v>
      </c>
      <c r="C68" s="280" t="s">
        <v>146</v>
      </c>
      <c r="D68" s="328" t="s">
        <v>182</v>
      </c>
      <c r="E68" s="281">
        <v>50</v>
      </c>
      <c r="F68" s="282"/>
      <c r="G68" s="282"/>
      <c r="H68" s="282"/>
      <c r="I68" s="282" t="s">
        <v>117</v>
      </c>
      <c r="J68" s="282" t="s">
        <v>117</v>
      </c>
      <c r="K68" s="242" t="s">
        <v>117</v>
      </c>
      <c r="L68" s="242" t="s">
        <v>117</v>
      </c>
      <c r="M68" s="242" t="s">
        <v>117</v>
      </c>
      <c r="N68" s="242" t="s">
        <v>117</v>
      </c>
      <c r="O68" s="284"/>
      <c r="P68" s="285"/>
      <c r="Q68" s="242" t="s">
        <v>117</v>
      </c>
    </row>
    <row r="69" spans="2:17" ht="24" x14ac:dyDescent="0.2">
      <c r="B69" s="286" t="s">
        <v>174</v>
      </c>
      <c r="C69" s="280" t="s">
        <v>146</v>
      </c>
      <c r="D69" s="328" t="s">
        <v>183</v>
      </c>
      <c r="E69" s="281">
        <v>50</v>
      </c>
      <c r="F69" s="282"/>
      <c r="G69" s="282"/>
      <c r="H69" s="282"/>
      <c r="I69" s="282" t="s">
        <v>117</v>
      </c>
      <c r="J69" s="282" t="s">
        <v>117</v>
      </c>
      <c r="K69" s="242" t="s">
        <v>117</v>
      </c>
      <c r="L69" s="242" t="s">
        <v>117</v>
      </c>
      <c r="M69" s="242" t="s">
        <v>117</v>
      </c>
      <c r="N69" s="242" t="s">
        <v>117</v>
      </c>
      <c r="O69" s="284"/>
      <c r="P69" s="285"/>
      <c r="Q69" s="242" t="s">
        <v>117</v>
      </c>
    </row>
    <row r="70" spans="2:17" ht="24" x14ac:dyDescent="0.2">
      <c r="B70" s="286" t="s">
        <v>174</v>
      </c>
      <c r="C70" s="280" t="s">
        <v>146</v>
      </c>
      <c r="D70" s="328" t="s">
        <v>184</v>
      </c>
      <c r="E70" s="281">
        <v>50</v>
      </c>
      <c r="F70" s="282"/>
      <c r="G70" s="282"/>
      <c r="H70" s="282"/>
      <c r="I70" s="282" t="s">
        <v>117</v>
      </c>
      <c r="J70" s="282" t="s">
        <v>117</v>
      </c>
      <c r="K70" s="242" t="s">
        <v>117</v>
      </c>
      <c r="L70" s="242" t="s">
        <v>117</v>
      </c>
      <c r="M70" s="242" t="s">
        <v>117</v>
      </c>
      <c r="N70" s="242" t="s">
        <v>117</v>
      </c>
      <c r="O70" s="284"/>
      <c r="P70" s="285"/>
      <c r="Q70" s="242" t="s">
        <v>117</v>
      </c>
    </row>
    <row r="71" spans="2:17" ht="24" x14ac:dyDescent="0.2">
      <c r="B71" s="286" t="s">
        <v>174</v>
      </c>
      <c r="C71" s="280" t="s">
        <v>146</v>
      </c>
      <c r="D71" s="328" t="s">
        <v>185</v>
      </c>
      <c r="E71" s="281">
        <v>50</v>
      </c>
      <c r="F71" s="282"/>
      <c r="G71" s="282"/>
      <c r="H71" s="282"/>
      <c r="I71" s="282" t="s">
        <v>117</v>
      </c>
      <c r="J71" s="282" t="s">
        <v>117</v>
      </c>
      <c r="K71" s="242" t="s">
        <v>117</v>
      </c>
      <c r="L71" s="242" t="s">
        <v>117</v>
      </c>
      <c r="M71" s="242" t="s">
        <v>117</v>
      </c>
      <c r="N71" s="242" t="s">
        <v>117</v>
      </c>
      <c r="O71" s="284"/>
      <c r="P71" s="285"/>
      <c r="Q71" s="242" t="s">
        <v>117</v>
      </c>
    </row>
    <row r="72" spans="2:17" ht="24" x14ac:dyDescent="0.2">
      <c r="B72" s="286" t="s">
        <v>174</v>
      </c>
      <c r="C72" s="280" t="s">
        <v>146</v>
      </c>
      <c r="D72" s="328" t="s">
        <v>186</v>
      </c>
      <c r="E72" s="281">
        <v>50</v>
      </c>
      <c r="F72" s="282"/>
      <c r="G72" s="282"/>
      <c r="H72" s="282"/>
      <c r="I72" s="282" t="s">
        <v>117</v>
      </c>
      <c r="J72" s="282" t="s">
        <v>117</v>
      </c>
      <c r="K72" s="242" t="s">
        <v>117</v>
      </c>
      <c r="L72" s="242" t="s">
        <v>117</v>
      </c>
      <c r="M72" s="242" t="s">
        <v>117</v>
      </c>
      <c r="N72" s="242" t="s">
        <v>117</v>
      </c>
      <c r="O72" s="284"/>
      <c r="P72" s="285"/>
      <c r="Q72" s="242" t="s">
        <v>117</v>
      </c>
    </row>
    <row r="73" spans="2:17" ht="24" x14ac:dyDescent="0.2">
      <c r="B73" s="286" t="s">
        <v>174</v>
      </c>
      <c r="C73" s="280" t="s">
        <v>146</v>
      </c>
      <c r="D73" s="328" t="s">
        <v>187</v>
      </c>
      <c r="E73" s="281">
        <v>50</v>
      </c>
      <c r="F73" s="282"/>
      <c r="G73" s="282"/>
      <c r="H73" s="282"/>
      <c r="I73" s="282" t="s">
        <v>117</v>
      </c>
      <c r="J73" s="282" t="s">
        <v>117</v>
      </c>
      <c r="K73" s="242" t="s">
        <v>117</v>
      </c>
      <c r="L73" s="242" t="s">
        <v>117</v>
      </c>
      <c r="M73" s="242" t="s">
        <v>117</v>
      </c>
      <c r="N73" s="242" t="s">
        <v>117</v>
      </c>
      <c r="O73" s="284"/>
      <c r="P73" s="285"/>
      <c r="Q73" s="242" t="s">
        <v>117</v>
      </c>
    </row>
    <row r="74" spans="2:17" ht="24" x14ac:dyDescent="0.2">
      <c r="B74" s="286" t="s">
        <v>174</v>
      </c>
      <c r="C74" s="280" t="s">
        <v>146</v>
      </c>
      <c r="D74" s="328" t="s">
        <v>188</v>
      </c>
      <c r="E74" s="281">
        <v>50</v>
      </c>
      <c r="F74" s="282"/>
      <c r="G74" s="282"/>
      <c r="H74" s="282"/>
      <c r="I74" s="282" t="s">
        <v>117</v>
      </c>
      <c r="J74" s="282" t="s">
        <v>117</v>
      </c>
      <c r="K74" s="242" t="s">
        <v>117</v>
      </c>
      <c r="L74" s="242" t="s">
        <v>117</v>
      </c>
      <c r="M74" s="242" t="s">
        <v>117</v>
      </c>
      <c r="N74" s="242" t="s">
        <v>117</v>
      </c>
      <c r="O74" s="284"/>
      <c r="P74" s="285"/>
      <c r="Q74" s="242" t="s">
        <v>117</v>
      </c>
    </row>
    <row r="75" spans="2:17" ht="24" x14ac:dyDescent="0.2">
      <c r="B75" s="286" t="s">
        <v>174</v>
      </c>
      <c r="C75" s="280" t="s">
        <v>146</v>
      </c>
      <c r="D75" s="328" t="s">
        <v>189</v>
      </c>
      <c r="E75" s="281">
        <v>50</v>
      </c>
      <c r="F75" s="282"/>
      <c r="G75" s="282"/>
      <c r="H75" s="282"/>
      <c r="I75" s="282" t="s">
        <v>117</v>
      </c>
      <c r="J75" s="282" t="s">
        <v>117</v>
      </c>
      <c r="K75" s="242" t="s">
        <v>117</v>
      </c>
      <c r="L75" s="242" t="s">
        <v>117</v>
      </c>
      <c r="M75" s="242" t="s">
        <v>117</v>
      </c>
      <c r="N75" s="242" t="s">
        <v>117</v>
      </c>
      <c r="O75" s="284"/>
      <c r="P75" s="285"/>
      <c r="Q75" s="242" t="s">
        <v>117</v>
      </c>
    </row>
    <row r="76" spans="2:17" ht="24" x14ac:dyDescent="0.2">
      <c r="B76" s="286" t="s">
        <v>174</v>
      </c>
      <c r="C76" s="280" t="s">
        <v>146</v>
      </c>
      <c r="D76" s="328" t="s">
        <v>190</v>
      </c>
      <c r="E76" s="281">
        <v>50</v>
      </c>
      <c r="F76" s="282"/>
      <c r="G76" s="282"/>
      <c r="H76" s="282"/>
      <c r="I76" s="282" t="s">
        <v>117</v>
      </c>
      <c r="J76" s="282" t="s">
        <v>117</v>
      </c>
      <c r="K76" s="242" t="s">
        <v>117</v>
      </c>
      <c r="L76" s="242" t="s">
        <v>117</v>
      </c>
      <c r="M76" s="242" t="s">
        <v>117</v>
      </c>
      <c r="N76" s="242" t="s">
        <v>117</v>
      </c>
      <c r="O76" s="284"/>
      <c r="P76" s="285"/>
      <c r="Q76" s="242" t="s">
        <v>117</v>
      </c>
    </row>
    <row r="77" spans="2:17" ht="24" x14ac:dyDescent="0.2">
      <c r="B77" s="286" t="s">
        <v>174</v>
      </c>
      <c r="C77" s="280" t="s">
        <v>146</v>
      </c>
      <c r="D77" s="329" t="s">
        <v>191</v>
      </c>
      <c r="E77" s="281">
        <v>50</v>
      </c>
      <c r="F77" s="282"/>
      <c r="G77" s="282"/>
      <c r="H77" s="282"/>
      <c r="I77" s="282" t="s">
        <v>117</v>
      </c>
      <c r="J77" s="282" t="s">
        <v>117</v>
      </c>
      <c r="K77" s="242" t="s">
        <v>117</v>
      </c>
      <c r="L77" s="242" t="s">
        <v>117</v>
      </c>
      <c r="M77" s="242" t="s">
        <v>117</v>
      </c>
      <c r="N77" s="242" t="s">
        <v>117</v>
      </c>
      <c r="O77" s="284"/>
      <c r="P77" s="285"/>
      <c r="Q77" s="242" t="s">
        <v>117</v>
      </c>
    </row>
    <row r="78" spans="2:17" ht="24" x14ac:dyDescent="0.2">
      <c r="B78" s="286" t="s">
        <v>174</v>
      </c>
      <c r="C78" s="280" t="s">
        <v>146</v>
      </c>
      <c r="D78" s="329" t="s">
        <v>192</v>
      </c>
      <c r="E78" s="281">
        <v>50</v>
      </c>
      <c r="F78" s="282"/>
      <c r="G78" s="282"/>
      <c r="H78" s="282"/>
      <c r="I78" s="282" t="s">
        <v>117</v>
      </c>
      <c r="J78" s="282" t="s">
        <v>117</v>
      </c>
      <c r="K78" s="242" t="s">
        <v>117</v>
      </c>
      <c r="L78" s="242" t="s">
        <v>117</v>
      </c>
      <c r="M78" s="242" t="s">
        <v>117</v>
      </c>
      <c r="N78" s="242" t="s">
        <v>117</v>
      </c>
      <c r="O78" s="284"/>
      <c r="P78" s="285"/>
      <c r="Q78" s="242" t="s">
        <v>117</v>
      </c>
    </row>
    <row r="79" spans="2:17" ht="24" x14ac:dyDescent="0.2">
      <c r="B79" s="286" t="s">
        <v>174</v>
      </c>
      <c r="C79" s="280" t="s">
        <v>146</v>
      </c>
      <c r="D79" s="329" t="s">
        <v>193</v>
      </c>
      <c r="E79" s="281">
        <v>50</v>
      </c>
      <c r="F79" s="282"/>
      <c r="G79" s="282"/>
      <c r="H79" s="282"/>
      <c r="I79" s="282" t="s">
        <v>117</v>
      </c>
      <c r="J79" s="282" t="s">
        <v>117</v>
      </c>
      <c r="K79" s="242" t="s">
        <v>117</v>
      </c>
      <c r="L79" s="242" t="s">
        <v>117</v>
      </c>
      <c r="M79" s="242" t="s">
        <v>117</v>
      </c>
      <c r="N79" s="242" t="s">
        <v>117</v>
      </c>
      <c r="O79" s="284"/>
      <c r="P79" s="285"/>
      <c r="Q79" s="242" t="s">
        <v>117</v>
      </c>
    </row>
    <row r="80" spans="2:17" ht="24" x14ac:dyDescent="0.2">
      <c r="B80" s="286" t="s">
        <v>174</v>
      </c>
      <c r="C80" s="280" t="s">
        <v>146</v>
      </c>
      <c r="D80" s="329" t="s">
        <v>194</v>
      </c>
      <c r="E80" s="281">
        <v>50</v>
      </c>
      <c r="F80" s="282"/>
      <c r="G80" s="282"/>
      <c r="H80" s="282"/>
      <c r="I80" s="282" t="s">
        <v>117</v>
      </c>
      <c r="J80" s="282" t="s">
        <v>117</v>
      </c>
      <c r="K80" s="242" t="s">
        <v>117</v>
      </c>
      <c r="L80" s="242" t="s">
        <v>117</v>
      </c>
      <c r="M80" s="242" t="s">
        <v>117</v>
      </c>
      <c r="N80" s="242" t="s">
        <v>117</v>
      </c>
      <c r="O80" s="284"/>
      <c r="P80" s="285"/>
      <c r="Q80" s="242" t="s">
        <v>117</v>
      </c>
    </row>
    <row r="81" spans="2:17" ht="24" x14ac:dyDescent="0.2">
      <c r="B81" s="286" t="s">
        <v>174</v>
      </c>
      <c r="C81" s="280" t="s">
        <v>146</v>
      </c>
      <c r="D81" s="329" t="s">
        <v>195</v>
      </c>
      <c r="E81" s="281">
        <v>50</v>
      </c>
      <c r="F81" s="282"/>
      <c r="G81" s="282"/>
      <c r="H81" s="282"/>
      <c r="I81" s="282" t="s">
        <v>117</v>
      </c>
      <c r="J81" s="282" t="s">
        <v>117</v>
      </c>
      <c r="K81" s="242" t="s">
        <v>117</v>
      </c>
      <c r="L81" s="242" t="s">
        <v>117</v>
      </c>
      <c r="M81" s="242" t="s">
        <v>117</v>
      </c>
      <c r="N81" s="242" t="s">
        <v>117</v>
      </c>
      <c r="O81" s="284"/>
      <c r="P81" s="285"/>
      <c r="Q81" s="242" t="s">
        <v>117</v>
      </c>
    </row>
    <row r="82" spans="2:17" x14ac:dyDescent="0.25">
      <c r="B82" s="238"/>
      <c r="C82" s="238"/>
      <c r="D82" s="330"/>
      <c r="E82" s="238"/>
      <c r="F82" s="238"/>
      <c r="G82" s="238"/>
      <c r="H82" s="238"/>
      <c r="I82" s="238"/>
      <c r="J82" s="238"/>
      <c r="K82" s="238"/>
      <c r="L82" s="238"/>
      <c r="M82" s="242"/>
      <c r="N82" s="242"/>
      <c r="O82" s="284"/>
      <c r="P82" s="285"/>
      <c r="Q82" s="242"/>
    </row>
    <row r="83" spans="2:17" x14ac:dyDescent="0.25">
      <c r="B83" s="187" t="s">
        <v>1</v>
      </c>
      <c r="D83" s="331"/>
    </row>
    <row r="84" spans="2:17" x14ac:dyDescent="0.25">
      <c r="B84" s="187" t="s">
        <v>38</v>
      </c>
      <c r="D84" s="331"/>
    </row>
    <row r="85" spans="2:17" x14ac:dyDescent="0.25">
      <c r="B85" s="187" t="s">
        <v>63</v>
      </c>
      <c r="D85" s="331"/>
    </row>
    <row r="86" spans="2:17" x14ac:dyDescent="0.25">
      <c r="D86" s="331"/>
    </row>
    <row r="87" spans="2:17" ht="12.75" thickBot="1" x14ac:dyDescent="0.3">
      <c r="D87" s="331"/>
    </row>
    <row r="88" spans="2:17" ht="12.75" thickBot="1" x14ac:dyDescent="0.3">
      <c r="B88" s="288" t="s">
        <v>39</v>
      </c>
      <c r="C88" s="289"/>
      <c r="D88" s="332"/>
      <c r="E88" s="289"/>
      <c r="F88" s="289"/>
      <c r="G88" s="289"/>
      <c r="H88" s="289"/>
      <c r="I88" s="289"/>
      <c r="J88" s="289"/>
      <c r="K88" s="289"/>
      <c r="L88" s="289"/>
      <c r="M88" s="289"/>
      <c r="N88" s="290"/>
    </row>
    <row r="89" spans="2:17" x14ac:dyDescent="0.25">
      <c r="D89" s="331"/>
    </row>
    <row r="90" spans="2:17" x14ac:dyDescent="0.25">
      <c r="D90" s="331"/>
    </row>
    <row r="91" spans="2:17" ht="48" x14ac:dyDescent="0.25">
      <c r="B91" s="237" t="s">
        <v>0</v>
      </c>
      <c r="C91" s="237" t="s">
        <v>40</v>
      </c>
      <c r="D91" s="333" t="s">
        <v>41</v>
      </c>
      <c r="E91" s="237" t="s">
        <v>96</v>
      </c>
      <c r="F91" s="237" t="s">
        <v>98</v>
      </c>
      <c r="G91" s="237" t="s">
        <v>99</v>
      </c>
      <c r="H91" s="237" t="s">
        <v>100</v>
      </c>
      <c r="I91" s="237" t="s">
        <v>97</v>
      </c>
      <c r="J91" s="278" t="s">
        <v>101</v>
      </c>
      <c r="K91" s="291"/>
      <c r="L91" s="279"/>
      <c r="M91" s="237" t="s">
        <v>105</v>
      </c>
      <c r="N91" s="237" t="s">
        <v>285</v>
      </c>
      <c r="O91" s="237" t="s">
        <v>286</v>
      </c>
      <c r="P91" s="292" t="s">
        <v>3</v>
      </c>
      <c r="Q91" s="229"/>
    </row>
    <row r="92" spans="2:17" ht="36" x14ac:dyDescent="0.2">
      <c r="B92" s="286" t="s">
        <v>44</v>
      </c>
      <c r="C92" s="286" t="s">
        <v>215</v>
      </c>
      <c r="D92" s="334" t="s">
        <v>196</v>
      </c>
      <c r="E92" s="242">
        <v>26930465</v>
      </c>
      <c r="F92" s="241" t="s">
        <v>197</v>
      </c>
      <c r="G92" s="241" t="s">
        <v>198</v>
      </c>
      <c r="H92" s="293">
        <v>39562</v>
      </c>
      <c r="I92" s="271">
        <v>106258</v>
      </c>
      <c r="J92" s="241" t="s">
        <v>168</v>
      </c>
      <c r="K92" s="287" t="s">
        <v>199</v>
      </c>
      <c r="L92" s="287" t="s">
        <v>158</v>
      </c>
      <c r="M92" s="242" t="s">
        <v>117</v>
      </c>
      <c r="N92" s="242" t="s">
        <v>117</v>
      </c>
      <c r="O92" s="242" t="s">
        <v>117</v>
      </c>
      <c r="P92" s="294" t="s">
        <v>254</v>
      </c>
      <c r="Q92" s="272"/>
    </row>
    <row r="93" spans="2:17" ht="36" x14ac:dyDescent="0.2">
      <c r="B93" s="286" t="s">
        <v>44</v>
      </c>
      <c r="C93" s="286" t="s">
        <v>216</v>
      </c>
      <c r="D93" s="334" t="s">
        <v>200</v>
      </c>
      <c r="E93" s="242">
        <v>36641270</v>
      </c>
      <c r="F93" s="241" t="s">
        <v>201</v>
      </c>
      <c r="G93" s="241" t="s">
        <v>149</v>
      </c>
      <c r="H93" s="293">
        <v>39954</v>
      </c>
      <c r="I93" s="271"/>
      <c r="J93" s="241" t="s">
        <v>202</v>
      </c>
      <c r="K93" s="287" t="s">
        <v>203</v>
      </c>
      <c r="L93" s="287" t="s">
        <v>158</v>
      </c>
      <c r="M93" s="242" t="s">
        <v>117</v>
      </c>
      <c r="N93" s="242" t="s">
        <v>117</v>
      </c>
      <c r="O93" s="242" t="s">
        <v>117</v>
      </c>
      <c r="P93" s="294" t="s">
        <v>253</v>
      </c>
      <c r="Q93" s="272"/>
    </row>
    <row r="94" spans="2:17" x14ac:dyDescent="0.2">
      <c r="B94" s="286" t="s">
        <v>45</v>
      </c>
      <c r="C94" s="286" t="s">
        <v>214</v>
      </c>
      <c r="D94" s="329" t="s">
        <v>204</v>
      </c>
      <c r="E94" s="287">
        <v>1065570680</v>
      </c>
      <c r="F94" s="287" t="s">
        <v>205</v>
      </c>
      <c r="G94" s="241" t="s">
        <v>206</v>
      </c>
      <c r="H94" s="295">
        <v>40899</v>
      </c>
      <c r="I94" s="287"/>
      <c r="J94" s="241" t="s">
        <v>168</v>
      </c>
      <c r="K94" s="287" t="s">
        <v>207</v>
      </c>
      <c r="L94" s="287" t="s">
        <v>208</v>
      </c>
      <c r="M94" s="241" t="s">
        <v>117</v>
      </c>
      <c r="N94" s="241" t="s">
        <v>117</v>
      </c>
      <c r="O94" s="241" t="s">
        <v>117</v>
      </c>
      <c r="P94" s="294" t="s">
        <v>253</v>
      </c>
      <c r="Q94" s="272"/>
    </row>
    <row r="95" spans="2:17" x14ac:dyDescent="0.2">
      <c r="B95" s="286" t="s">
        <v>45</v>
      </c>
      <c r="C95" s="286" t="s">
        <v>214</v>
      </c>
      <c r="D95" s="334" t="s">
        <v>209</v>
      </c>
      <c r="E95" s="241">
        <v>1124007711</v>
      </c>
      <c r="F95" s="241" t="s">
        <v>210</v>
      </c>
      <c r="G95" s="241" t="s">
        <v>211</v>
      </c>
      <c r="H95" s="295">
        <v>41166</v>
      </c>
      <c r="I95" s="287">
        <v>1124007711</v>
      </c>
      <c r="J95" s="241" t="s">
        <v>168</v>
      </c>
      <c r="K95" s="287" t="s">
        <v>212</v>
      </c>
      <c r="L95" s="287" t="s">
        <v>208</v>
      </c>
      <c r="M95" s="241" t="s">
        <v>117</v>
      </c>
      <c r="N95" s="241" t="s">
        <v>117</v>
      </c>
      <c r="O95" s="241" t="s">
        <v>117</v>
      </c>
      <c r="P95" s="294" t="s">
        <v>254</v>
      </c>
      <c r="Q95" s="272"/>
    </row>
    <row r="96" spans="2:17" ht="36" x14ac:dyDescent="0.2">
      <c r="B96" s="286" t="s">
        <v>44</v>
      </c>
      <c r="C96" s="286" t="s">
        <v>301</v>
      </c>
      <c r="D96" s="334" t="s">
        <v>213</v>
      </c>
      <c r="E96" s="241">
        <v>84453686</v>
      </c>
      <c r="F96" s="241" t="s">
        <v>217</v>
      </c>
      <c r="G96" s="241" t="s">
        <v>161</v>
      </c>
      <c r="H96" s="295">
        <v>37975</v>
      </c>
      <c r="I96" s="287"/>
      <c r="J96" s="241" t="s">
        <v>219</v>
      </c>
      <c r="K96" s="287" t="s">
        <v>222</v>
      </c>
      <c r="L96" s="287" t="s">
        <v>218</v>
      </c>
      <c r="M96" s="242" t="s">
        <v>117</v>
      </c>
      <c r="N96" s="242" t="s">
        <v>117</v>
      </c>
      <c r="O96" s="242" t="s">
        <v>117</v>
      </c>
      <c r="P96" s="294" t="s">
        <v>255</v>
      </c>
      <c r="Q96" s="272"/>
    </row>
    <row r="97" spans="2:17" s="263" customFormat="1" ht="48" x14ac:dyDescent="0.2">
      <c r="B97" s="296" t="s">
        <v>44</v>
      </c>
      <c r="C97" s="286" t="s">
        <v>301</v>
      </c>
      <c r="D97" s="329" t="s">
        <v>220</v>
      </c>
      <c r="E97" s="287">
        <v>85442640</v>
      </c>
      <c r="F97" s="287" t="s">
        <v>221</v>
      </c>
      <c r="G97" s="287" t="s">
        <v>161</v>
      </c>
      <c r="H97" s="297">
        <v>39949</v>
      </c>
      <c r="I97" s="287"/>
      <c r="J97" s="287" t="s">
        <v>224</v>
      </c>
      <c r="K97" s="287" t="s">
        <v>225</v>
      </c>
      <c r="L97" s="287" t="s">
        <v>223</v>
      </c>
      <c r="M97" s="271" t="s">
        <v>117</v>
      </c>
      <c r="N97" s="271" t="s">
        <v>117</v>
      </c>
      <c r="O97" s="271" t="s">
        <v>117</v>
      </c>
      <c r="P97" s="294" t="s">
        <v>256</v>
      </c>
      <c r="Q97" s="272"/>
    </row>
    <row r="98" spans="2:17" ht="84" x14ac:dyDescent="0.2">
      <c r="B98" s="296" t="s">
        <v>44</v>
      </c>
      <c r="C98" s="286" t="s">
        <v>301</v>
      </c>
      <c r="D98" s="329" t="s">
        <v>226</v>
      </c>
      <c r="E98" s="241">
        <v>85441071</v>
      </c>
      <c r="F98" s="287" t="s">
        <v>227</v>
      </c>
      <c r="G98" s="241" t="s">
        <v>155</v>
      </c>
      <c r="H98" s="295">
        <v>39598</v>
      </c>
      <c r="I98" s="287">
        <v>142039</v>
      </c>
      <c r="J98" s="241" t="s">
        <v>228</v>
      </c>
      <c r="K98" s="287" t="s">
        <v>229</v>
      </c>
      <c r="L98" s="287" t="s">
        <v>230</v>
      </c>
      <c r="M98" s="242" t="s">
        <v>117</v>
      </c>
      <c r="N98" s="242" t="s">
        <v>117</v>
      </c>
      <c r="O98" s="242" t="s">
        <v>117</v>
      </c>
      <c r="P98" s="294" t="s">
        <v>258</v>
      </c>
      <c r="Q98" s="272"/>
    </row>
    <row r="99" spans="2:17" ht="60" customHeight="1" x14ac:dyDescent="0.2">
      <c r="B99" s="296" t="s">
        <v>44</v>
      </c>
      <c r="C99" s="286" t="s">
        <v>301</v>
      </c>
      <c r="D99" s="334" t="s">
        <v>231</v>
      </c>
      <c r="E99" s="241">
        <v>22649826</v>
      </c>
      <c r="F99" s="241" t="s">
        <v>197</v>
      </c>
      <c r="G99" s="241" t="s">
        <v>232</v>
      </c>
      <c r="H99" s="295">
        <v>41257</v>
      </c>
      <c r="I99" s="287">
        <v>135625</v>
      </c>
      <c r="J99" s="241" t="s">
        <v>238</v>
      </c>
      <c r="K99" s="297" t="s">
        <v>237</v>
      </c>
      <c r="L99" s="287" t="s">
        <v>233</v>
      </c>
      <c r="M99" s="242" t="s">
        <v>117</v>
      </c>
      <c r="N99" s="271" t="s">
        <v>117</v>
      </c>
      <c r="O99" s="242" t="s">
        <v>117</v>
      </c>
      <c r="P99" s="294" t="s">
        <v>257</v>
      </c>
      <c r="Q99" s="272"/>
    </row>
    <row r="100" spans="2:17" ht="60" x14ac:dyDescent="0.2">
      <c r="B100" s="286" t="s">
        <v>45</v>
      </c>
      <c r="C100" s="286" t="s">
        <v>234</v>
      </c>
      <c r="D100" s="334" t="s">
        <v>235</v>
      </c>
      <c r="E100" s="241">
        <v>1119836507</v>
      </c>
      <c r="F100" s="241" t="s">
        <v>210</v>
      </c>
      <c r="G100" s="241" t="s">
        <v>211</v>
      </c>
      <c r="H100" s="295">
        <v>41608</v>
      </c>
      <c r="I100" s="287" t="s">
        <v>236</v>
      </c>
      <c r="J100" s="241" t="s">
        <v>239</v>
      </c>
      <c r="K100" s="287" t="s">
        <v>240</v>
      </c>
      <c r="L100" s="287" t="s">
        <v>241</v>
      </c>
      <c r="M100" s="242" t="s">
        <v>117</v>
      </c>
      <c r="N100" s="242" t="s">
        <v>117</v>
      </c>
      <c r="O100" s="242" t="s">
        <v>117</v>
      </c>
      <c r="P100" s="294" t="s">
        <v>255</v>
      </c>
      <c r="Q100" s="272"/>
    </row>
    <row r="101" spans="2:17" ht="60" x14ac:dyDescent="0.2">
      <c r="B101" s="286" t="s">
        <v>45</v>
      </c>
      <c r="C101" s="286" t="s">
        <v>234</v>
      </c>
      <c r="D101" s="334" t="s">
        <v>242</v>
      </c>
      <c r="E101" s="241">
        <v>1129576899</v>
      </c>
      <c r="F101" s="241" t="s">
        <v>197</v>
      </c>
      <c r="G101" s="241" t="s">
        <v>198</v>
      </c>
      <c r="H101" s="241" t="s">
        <v>243</v>
      </c>
      <c r="I101" s="241">
        <v>1129576899</v>
      </c>
      <c r="J101" s="241" t="s">
        <v>244</v>
      </c>
      <c r="K101" s="287" t="s">
        <v>245</v>
      </c>
      <c r="L101" s="287" t="s">
        <v>246</v>
      </c>
      <c r="M101" s="242" t="s">
        <v>117</v>
      </c>
      <c r="N101" s="242" t="s">
        <v>117</v>
      </c>
      <c r="O101" s="242" t="s">
        <v>117</v>
      </c>
      <c r="P101" s="294" t="s">
        <v>255</v>
      </c>
      <c r="Q101" s="272"/>
    </row>
    <row r="102" spans="2:17" ht="108" x14ac:dyDescent="0.2">
      <c r="B102" s="286" t="s">
        <v>45</v>
      </c>
      <c r="C102" s="286" t="s">
        <v>234</v>
      </c>
      <c r="D102" s="334" t="s">
        <v>247</v>
      </c>
      <c r="E102" s="241">
        <v>1069485577</v>
      </c>
      <c r="F102" s="241" t="s">
        <v>210</v>
      </c>
      <c r="G102" s="241" t="s">
        <v>249</v>
      </c>
      <c r="H102" s="295">
        <v>41620</v>
      </c>
      <c r="I102" s="287" t="s">
        <v>248</v>
      </c>
      <c r="J102" s="241" t="s">
        <v>250</v>
      </c>
      <c r="K102" s="287" t="s">
        <v>251</v>
      </c>
      <c r="L102" s="287" t="s">
        <v>252</v>
      </c>
      <c r="M102" s="242" t="s">
        <v>117</v>
      </c>
      <c r="N102" s="242" t="s">
        <v>117</v>
      </c>
      <c r="O102" s="242" t="s">
        <v>117</v>
      </c>
      <c r="P102" s="294" t="s">
        <v>256</v>
      </c>
      <c r="Q102" s="272"/>
    </row>
    <row r="103" spans="2:17" ht="60" x14ac:dyDescent="0.2">
      <c r="B103" s="286" t="s">
        <v>45</v>
      </c>
      <c r="C103" s="286" t="s">
        <v>234</v>
      </c>
      <c r="D103" s="334" t="s">
        <v>259</v>
      </c>
      <c r="E103" s="241">
        <v>56079434</v>
      </c>
      <c r="F103" s="241" t="s">
        <v>210</v>
      </c>
      <c r="G103" s="241" t="s">
        <v>211</v>
      </c>
      <c r="H103" s="295">
        <v>41608</v>
      </c>
      <c r="I103" s="287" t="s">
        <v>260</v>
      </c>
      <c r="J103" s="241" t="s">
        <v>261</v>
      </c>
      <c r="K103" s="287" t="s">
        <v>263</v>
      </c>
      <c r="L103" s="287" t="s">
        <v>262</v>
      </c>
      <c r="M103" s="242" t="s">
        <v>117</v>
      </c>
      <c r="N103" s="242" t="s">
        <v>117</v>
      </c>
      <c r="O103" s="242" t="s">
        <v>117</v>
      </c>
      <c r="P103" s="294" t="s">
        <v>256</v>
      </c>
      <c r="Q103" s="272"/>
    </row>
    <row r="104" spans="2:17" ht="84" x14ac:dyDescent="0.2">
      <c r="B104" s="286" t="s">
        <v>45</v>
      </c>
      <c r="C104" s="286" t="s">
        <v>234</v>
      </c>
      <c r="D104" s="334" t="s">
        <v>264</v>
      </c>
      <c r="E104" s="241">
        <v>39021698</v>
      </c>
      <c r="F104" s="241" t="s">
        <v>266</v>
      </c>
      <c r="G104" s="241" t="s">
        <v>267</v>
      </c>
      <c r="H104" s="295">
        <v>39785</v>
      </c>
      <c r="I104" s="287">
        <v>115141</v>
      </c>
      <c r="J104" s="241" t="s">
        <v>268</v>
      </c>
      <c r="K104" s="287" t="s">
        <v>269</v>
      </c>
      <c r="L104" s="287" t="s">
        <v>270</v>
      </c>
      <c r="M104" s="242" t="s">
        <v>271</v>
      </c>
      <c r="N104" s="242" t="s">
        <v>117</v>
      </c>
      <c r="O104" s="242" t="s">
        <v>117</v>
      </c>
      <c r="P104" s="294" t="s">
        <v>265</v>
      </c>
      <c r="Q104" s="272"/>
    </row>
    <row r="105" spans="2:17" ht="60" x14ac:dyDescent="0.2">
      <c r="B105" s="286" t="s">
        <v>45</v>
      </c>
      <c r="C105" s="286" t="s">
        <v>234</v>
      </c>
      <c r="D105" s="334" t="s">
        <v>272</v>
      </c>
      <c r="E105" s="241">
        <v>26695158</v>
      </c>
      <c r="F105" s="241" t="s">
        <v>266</v>
      </c>
      <c r="G105" s="241" t="s">
        <v>267</v>
      </c>
      <c r="H105" s="295">
        <v>37995</v>
      </c>
      <c r="I105" s="287">
        <v>117535</v>
      </c>
      <c r="J105" s="241" t="s">
        <v>274</v>
      </c>
      <c r="K105" s="287" t="s">
        <v>273</v>
      </c>
      <c r="L105" s="287" t="s">
        <v>275</v>
      </c>
      <c r="M105" s="242" t="s">
        <v>117</v>
      </c>
      <c r="N105" s="242" t="s">
        <v>117</v>
      </c>
      <c r="O105" s="242" t="s">
        <v>117</v>
      </c>
      <c r="P105" s="294" t="s">
        <v>265</v>
      </c>
      <c r="Q105" s="272"/>
    </row>
    <row r="106" spans="2:17" ht="60" x14ac:dyDescent="0.2">
      <c r="B106" s="286" t="s">
        <v>45</v>
      </c>
      <c r="C106" s="286" t="s">
        <v>234</v>
      </c>
      <c r="D106" s="334" t="s">
        <v>276</v>
      </c>
      <c r="E106" s="241">
        <v>39022467</v>
      </c>
      <c r="F106" s="241" t="s">
        <v>277</v>
      </c>
      <c r="G106" s="241" t="s">
        <v>161</v>
      </c>
      <c r="H106" s="295">
        <v>40313</v>
      </c>
      <c r="I106" s="287">
        <v>126052</v>
      </c>
      <c r="J106" s="241" t="s">
        <v>278</v>
      </c>
      <c r="K106" s="287" t="s">
        <v>280</v>
      </c>
      <c r="L106" s="287" t="s">
        <v>279</v>
      </c>
      <c r="M106" s="242" t="s">
        <v>271</v>
      </c>
      <c r="N106" s="242" t="s">
        <v>271</v>
      </c>
      <c r="O106" s="242" t="s">
        <v>117</v>
      </c>
      <c r="P106" s="294" t="s">
        <v>257</v>
      </c>
      <c r="Q106" s="272"/>
    </row>
    <row r="107" spans="2:17" ht="84" x14ac:dyDescent="0.2">
      <c r="B107" s="286" t="s">
        <v>45</v>
      </c>
      <c r="C107" s="286" t="s">
        <v>234</v>
      </c>
      <c r="D107" s="334" t="s">
        <v>281</v>
      </c>
      <c r="E107" s="241">
        <v>36275021</v>
      </c>
      <c r="F107" s="241" t="s">
        <v>266</v>
      </c>
      <c r="G107" s="241" t="s">
        <v>282</v>
      </c>
      <c r="H107" s="295">
        <v>38559</v>
      </c>
      <c r="I107" s="287">
        <v>134335</v>
      </c>
      <c r="J107" s="241" t="s">
        <v>161</v>
      </c>
      <c r="K107" s="287" t="s">
        <v>283</v>
      </c>
      <c r="L107" s="287" t="s">
        <v>284</v>
      </c>
      <c r="M107" s="242" t="s">
        <v>117</v>
      </c>
      <c r="N107" s="298" t="s">
        <v>118</v>
      </c>
      <c r="O107" s="242" t="s">
        <v>117</v>
      </c>
      <c r="P107" s="294" t="s">
        <v>257</v>
      </c>
      <c r="Q107" s="272"/>
    </row>
    <row r="108" spans="2:17" x14ac:dyDescent="0.2">
      <c r="B108" s="299"/>
      <c r="C108" s="299"/>
      <c r="D108" s="232"/>
      <c r="E108" s="232"/>
      <c r="F108" s="232"/>
      <c r="G108" s="232"/>
      <c r="H108" s="300"/>
      <c r="I108" s="212"/>
      <c r="J108" s="232"/>
      <c r="K108" s="212"/>
      <c r="L108" s="212"/>
      <c r="M108" s="224"/>
      <c r="N108" s="301"/>
      <c r="O108" s="224"/>
      <c r="P108" s="223"/>
      <c r="Q108" s="272"/>
    </row>
    <row r="109" spans="2:17" x14ac:dyDescent="0.2">
      <c r="B109" s="299"/>
      <c r="C109" s="299"/>
      <c r="D109" s="232"/>
      <c r="E109" s="232"/>
      <c r="F109" s="232"/>
      <c r="G109" s="232"/>
      <c r="H109" s="300"/>
      <c r="I109" s="212"/>
      <c r="J109" s="232"/>
      <c r="K109" s="212"/>
      <c r="L109" s="212"/>
      <c r="M109" s="224"/>
      <c r="N109" s="301"/>
      <c r="O109" s="224"/>
      <c r="P109" s="223"/>
      <c r="Q109" s="272"/>
    </row>
    <row r="111" spans="2:17" ht="12.75" thickBot="1" x14ac:dyDescent="0.3"/>
    <row r="112" spans="2:17" ht="12.75" thickBot="1" x14ac:dyDescent="0.3">
      <c r="B112" s="288" t="s">
        <v>47</v>
      </c>
      <c r="C112" s="289"/>
      <c r="D112" s="289"/>
      <c r="E112" s="289"/>
      <c r="F112" s="289"/>
      <c r="G112" s="289"/>
      <c r="H112" s="289"/>
      <c r="I112" s="289"/>
      <c r="J112" s="289"/>
      <c r="K112" s="289"/>
      <c r="L112" s="289"/>
      <c r="M112" s="289"/>
      <c r="N112" s="290"/>
    </row>
    <row r="115" spans="1:26" ht="24" x14ac:dyDescent="0.2">
      <c r="B115" s="276" t="s">
        <v>34</v>
      </c>
      <c r="C115" s="276" t="s">
        <v>19</v>
      </c>
      <c r="D115" s="278" t="s">
        <v>3</v>
      </c>
      <c r="E115" s="279"/>
    </row>
    <row r="116" spans="1:26" ht="24" x14ac:dyDescent="0.25">
      <c r="B116" s="302" t="s">
        <v>106</v>
      </c>
      <c r="C116" s="238"/>
      <c r="D116" s="242"/>
      <c r="E116" s="242"/>
    </row>
    <row r="119" spans="1:26" x14ac:dyDescent="0.25">
      <c r="B119" s="189" t="s">
        <v>65</v>
      </c>
      <c r="C119" s="190"/>
      <c r="D119" s="190"/>
      <c r="E119" s="190"/>
      <c r="F119" s="190"/>
      <c r="G119" s="190"/>
      <c r="H119" s="190"/>
      <c r="I119" s="190"/>
      <c r="J119" s="190"/>
      <c r="K119" s="190"/>
      <c r="L119" s="190"/>
      <c r="M119" s="190"/>
      <c r="N119" s="190"/>
      <c r="O119" s="190"/>
      <c r="P119" s="190"/>
    </row>
    <row r="121" spans="1:26" ht="12.75" thickBot="1" x14ac:dyDescent="0.3"/>
    <row r="122" spans="1:26" ht="12.75" thickBot="1" x14ac:dyDescent="0.3">
      <c r="B122" s="288" t="s">
        <v>55</v>
      </c>
      <c r="C122" s="289"/>
      <c r="D122" s="289"/>
      <c r="E122" s="289"/>
      <c r="F122" s="289"/>
      <c r="G122" s="289"/>
      <c r="H122" s="289"/>
      <c r="I122" s="289"/>
      <c r="J122" s="289"/>
      <c r="K122" s="289"/>
      <c r="L122" s="289"/>
      <c r="M122" s="289"/>
      <c r="N122" s="290"/>
    </row>
    <row r="124" spans="1:26" ht="12.75" thickBot="1" x14ac:dyDescent="0.3">
      <c r="M124" s="245"/>
      <c r="N124" s="245"/>
    </row>
    <row r="125" spans="1:26" s="188" customFormat="1" ht="48" x14ac:dyDescent="0.25">
      <c r="B125" s="246" t="s">
        <v>126</v>
      </c>
      <c r="C125" s="246" t="s">
        <v>127</v>
      </c>
      <c r="D125" s="246" t="s">
        <v>128</v>
      </c>
      <c r="E125" s="246" t="s">
        <v>46</v>
      </c>
      <c r="F125" s="246" t="s">
        <v>23</v>
      </c>
      <c r="G125" s="246" t="s">
        <v>83</v>
      </c>
      <c r="H125" s="246" t="s">
        <v>18</v>
      </c>
      <c r="I125" s="246" t="s">
        <v>11</v>
      </c>
      <c r="J125" s="246" t="s">
        <v>32</v>
      </c>
      <c r="K125" s="246" t="s">
        <v>62</v>
      </c>
      <c r="L125" s="246" t="s">
        <v>21</v>
      </c>
      <c r="M125" s="247" t="s">
        <v>27</v>
      </c>
      <c r="N125" s="246" t="s">
        <v>129</v>
      </c>
      <c r="O125" s="246" t="s">
        <v>37</v>
      </c>
      <c r="P125" s="248" t="s">
        <v>12</v>
      </c>
      <c r="Q125" s="248" t="s">
        <v>20</v>
      </c>
    </row>
    <row r="126" spans="1:26" s="174" customFormat="1" ht="24" x14ac:dyDescent="0.25">
      <c r="A126" s="249">
        <v>1</v>
      </c>
      <c r="B126" s="262" t="s">
        <v>168</v>
      </c>
      <c r="C126" s="177" t="s">
        <v>168</v>
      </c>
      <c r="D126" s="262" t="s">
        <v>287</v>
      </c>
      <c r="E126" s="311">
        <v>149</v>
      </c>
      <c r="F126" s="177" t="s">
        <v>117</v>
      </c>
      <c r="G126" s="178" t="s">
        <v>288</v>
      </c>
      <c r="H126" s="180">
        <v>40205</v>
      </c>
      <c r="I126" s="180">
        <v>40543</v>
      </c>
      <c r="J126" s="180" t="s">
        <v>118</v>
      </c>
      <c r="K126" s="323">
        <v>11</v>
      </c>
      <c r="L126" s="180"/>
      <c r="M126" s="323">
        <v>1449</v>
      </c>
      <c r="N126" s="181" t="s">
        <v>288</v>
      </c>
      <c r="O126" s="182">
        <v>777532539</v>
      </c>
      <c r="P126" s="182">
        <v>37</v>
      </c>
      <c r="Q126" s="249"/>
      <c r="R126" s="258"/>
      <c r="S126" s="258"/>
      <c r="T126" s="258"/>
      <c r="U126" s="258"/>
      <c r="V126" s="258"/>
      <c r="W126" s="258"/>
      <c r="X126" s="258"/>
      <c r="Y126" s="258"/>
      <c r="Z126" s="258"/>
    </row>
    <row r="127" spans="1:26" s="174" customFormat="1" ht="24" x14ac:dyDescent="0.25">
      <c r="A127" s="312">
        <f>+A126+1</f>
        <v>2</v>
      </c>
      <c r="B127" s="262" t="s">
        <v>168</v>
      </c>
      <c r="C127" s="177" t="s">
        <v>168</v>
      </c>
      <c r="D127" s="262" t="s">
        <v>287</v>
      </c>
      <c r="E127" s="311">
        <v>114</v>
      </c>
      <c r="F127" s="177" t="s">
        <v>117</v>
      </c>
      <c r="G127" s="177" t="s">
        <v>288</v>
      </c>
      <c r="H127" s="180">
        <v>39839</v>
      </c>
      <c r="I127" s="180">
        <v>40178</v>
      </c>
      <c r="J127" s="180" t="s">
        <v>118</v>
      </c>
      <c r="K127" s="323">
        <v>718</v>
      </c>
      <c r="L127" s="180"/>
      <c r="M127" s="181">
        <v>718</v>
      </c>
      <c r="N127" s="181" t="s">
        <v>288</v>
      </c>
      <c r="O127" s="182">
        <v>390745</v>
      </c>
      <c r="P127" s="182">
        <v>37</v>
      </c>
      <c r="Q127" s="249"/>
      <c r="R127" s="258"/>
      <c r="S127" s="258"/>
      <c r="T127" s="258"/>
      <c r="U127" s="258"/>
      <c r="V127" s="258"/>
      <c r="W127" s="258"/>
      <c r="X127" s="258"/>
      <c r="Y127" s="258"/>
      <c r="Z127" s="258"/>
    </row>
    <row r="128" spans="1:26" s="258" customFormat="1" x14ac:dyDescent="0.25">
      <c r="A128" s="316" t="e">
        <f>+#REF!+1</f>
        <v>#REF!</v>
      </c>
      <c r="B128" s="317"/>
      <c r="C128" s="318"/>
      <c r="D128" s="317"/>
      <c r="E128" s="319"/>
      <c r="F128" s="318"/>
      <c r="G128" s="318"/>
      <c r="H128" s="318"/>
      <c r="I128" s="320"/>
      <c r="J128" s="320"/>
      <c r="K128" s="320"/>
      <c r="L128" s="320"/>
      <c r="M128" s="321"/>
      <c r="N128" s="321"/>
      <c r="O128" s="322"/>
      <c r="P128" s="322"/>
      <c r="Q128" s="316"/>
    </row>
    <row r="129" spans="1:17" s="258" customFormat="1" x14ac:dyDescent="0.25">
      <c r="A129" s="316" t="e">
        <f t="shared" ref="A129" si="1">+A128+1</f>
        <v>#REF!</v>
      </c>
      <c r="B129" s="317"/>
      <c r="C129" s="318"/>
      <c r="D129" s="317"/>
      <c r="E129" s="319"/>
      <c r="F129" s="318"/>
      <c r="G129" s="318"/>
      <c r="H129" s="318"/>
      <c r="I129" s="320"/>
      <c r="J129" s="320"/>
      <c r="K129" s="320"/>
      <c r="L129" s="320"/>
      <c r="M129" s="321"/>
      <c r="N129" s="321"/>
      <c r="O129" s="322"/>
      <c r="P129" s="322"/>
      <c r="Q129" s="316"/>
    </row>
    <row r="130" spans="1:17" ht="12.75" thickBot="1" x14ac:dyDescent="0.3">
      <c r="B130" s="313" t="s">
        <v>53</v>
      </c>
      <c r="C130" s="314"/>
      <c r="D130" s="314"/>
      <c r="E130" s="314"/>
      <c r="F130" s="314"/>
      <c r="G130" s="314"/>
      <c r="H130" s="314"/>
      <c r="I130" s="314"/>
      <c r="J130" s="314"/>
      <c r="K130" s="314"/>
      <c r="L130" s="314"/>
      <c r="M130" s="314"/>
      <c r="N130" s="315"/>
    </row>
    <row r="132" spans="1:17" ht="48" x14ac:dyDescent="0.25">
      <c r="B132" s="237" t="s">
        <v>0</v>
      </c>
      <c r="C132" s="237" t="s">
        <v>40</v>
      </c>
      <c r="D132" s="237" t="s">
        <v>41</v>
      </c>
      <c r="E132" s="237" t="s">
        <v>96</v>
      </c>
      <c r="F132" s="237" t="s">
        <v>98</v>
      </c>
      <c r="G132" s="237" t="s">
        <v>99</v>
      </c>
      <c r="H132" s="237" t="s">
        <v>100</v>
      </c>
      <c r="I132" s="237" t="s">
        <v>97</v>
      </c>
      <c r="J132" s="278" t="s">
        <v>101</v>
      </c>
      <c r="K132" s="291"/>
      <c r="L132" s="279"/>
      <c r="M132" s="237" t="s">
        <v>105</v>
      </c>
      <c r="N132" s="237" t="s">
        <v>285</v>
      </c>
      <c r="O132" s="237" t="s">
        <v>286</v>
      </c>
      <c r="P132" s="292" t="s">
        <v>3</v>
      </c>
      <c r="Q132" s="304"/>
    </row>
    <row r="133" spans="1:17" ht="48" x14ac:dyDescent="0.2">
      <c r="A133" s="187" t="s">
        <v>140</v>
      </c>
      <c r="B133" s="286" t="s">
        <v>113</v>
      </c>
      <c r="C133" s="335" t="s">
        <v>301</v>
      </c>
      <c r="D133" s="280" t="s">
        <v>289</v>
      </c>
      <c r="E133" s="280">
        <v>1083434197</v>
      </c>
      <c r="F133" s="280" t="s">
        <v>290</v>
      </c>
      <c r="G133" s="280" t="s">
        <v>291</v>
      </c>
      <c r="H133" s="336">
        <v>40663</v>
      </c>
      <c r="I133" s="281">
        <v>207509</v>
      </c>
      <c r="J133" s="305" t="s">
        <v>292</v>
      </c>
      <c r="K133" s="296" t="s">
        <v>293</v>
      </c>
      <c r="L133" s="283" t="s">
        <v>294</v>
      </c>
      <c r="M133" s="242" t="s">
        <v>117</v>
      </c>
      <c r="N133" s="242" t="s">
        <v>117</v>
      </c>
      <c r="O133" s="242" t="s">
        <v>117</v>
      </c>
      <c r="P133" s="238"/>
      <c r="Q133" s="238"/>
    </row>
    <row r="134" spans="1:17" ht="72" x14ac:dyDescent="0.2">
      <c r="B134" s="286" t="s">
        <v>114</v>
      </c>
      <c r="C134" s="286" t="s">
        <v>301</v>
      </c>
      <c r="D134" s="280" t="s">
        <v>296</v>
      </c>
      <c r="E134" s="280">
        <v>43259676</v>
      </c>
      <c r="F134" s="280" t="s">
        <v>266</v>
      </c>
      <c r="G134" s="280" t="s">
        <v>297</v>
      </c>
      <c r="H134" s="336">
        <v>39379</v>
      </c>
      <c r="I134" s="281">
        <v>129254</v>
      </c>
      <c r="J134" s="187" t="s">
        <v>298</v>
      </c>
      <c r="K134" s="296" t="s">
        <v>300</v>
      </c>
      <c r="L134" s="283" t="s">
        <v>299</v>
      </c>
      <c r="M134" s="242" t="s">
        <v>117</v>
      </c>
      <c r="N134" s="242" t="s">
        <v>117</v>
      </c>
      <c r="O134" s="242" t="s">
        <v>117</v>
      </c>
      <c r="P134" s="242" t="s">
        <v>295</v>
      </c>
      <c r="Q134" s="242"/>
    </row>
    <row r="135" spans="1:17" ht="24" x14ac:dyDescent="0.2">
      <c r="B135" s="286" t="s">
        <v>115</v>
      </c>
      <c r="C135" s="335">
        <v>1132254</v>
      </c>
      <c r="D135" s="280" t="s">
        <v>302</v>
      </c>
      <c r="E135" s="280">
        <v>57407753</v>
      </c>
      <c r="F135" s="280"/>
      <c r="G135" s="280" t="s">
        <v>303</v>
      </c>
      <c r="H135" s="280"/>
      <c r="I135" s="281"/>
      <c r="J135" s="305"/>
      <c r="K135" s="305"/>
      <c r="L135" s="283"/>
      <c r="M135" s="242"/>
      <c r="N135" s="242"/>
      <c r="O135" s="242"/>
      <c r="P135" s="238"/>
      <c r="Q135" s="238"/>
    </row>
    <row r="138" spans="1:17" ht="12.75" thickBot="1" x14ac:dyDescent="0.3"/>
    <row r="139" spans="1:17" ht="24" x14ac:dyDescent="0.25">
      <c r="B139" s="239" t="s">
        <v>34</v>
      </c>
      <c r="C139" s="239" t="s">
        <v>50</v>
      </c>
      <c r="D139" s="237" t="s">
        <v>51</v>
      </c>
      <c r="E139" s="239" t="s">
        <v>52</v>
      </c>
      <c r="F139" s="303" t="s">
        <v>57</v>
      </c>
      <c r="G139" s="306"/>
    </row>
    <row r="140" spans="1:17" ht="108" x14ac:dyDescent="0.2">
      <c r="B140" s="185" t="s">
        <v>54</v>
      </c>
      <c r="C140" s="186" t="s">
        <v>110</v>
      </c>
      <c r="D140" s="242">
        <v>25</v>
      </c>
      <c r="E140" s="242"/>
      <c r="F140" s="307">
        <f>+E140+E141+E142</f>
        <v>0</v>
      </c>
      <c r="G140" s="308"/>
    </row>
    <row r="141" spans="1:17" ht="72" x14ac:dyDescent="0.2">
      <c r="B141" s="185"/>
      <c r="C141" s="186" t="s">
        <v>111</v>
      </c>
      <c r="D141" s="241">
        <v>25</v>
      </c>
      <c r="E141" s="242"/>
      <c r="F141" s="309"/>
      <c r="G141" s="308"/>
    </row>
    <row r="142" spans="1:17" ht="48" x14ac:dyDescent="0.2">
      <c r="B142" s="185"/>
      <c r="C142" s="186" t="s">
        <v>112</v>
      </c>
      <c r="D142" s="242">
        <v>10</v>
      </c>
      <c r="E142" s="242"/>
      <c r="F142" s="310"/>
      <c r="G142" s="308"/>
    </row>
    <row r="143" spans="1:17" x14ac:dyDescent="0.2">
      <c r="C143" s="236"/>
    </row>
    <row r="144" spans="1:17" x14ac:dyDescent="0.25">
      <c r="B144" s="187" t="s">
        <v>140</v>
      </c>
    </row>
    <row r="146" spans="2:5" x14ac:dyDescent="0.25">
      <c r="B146" s="235" t="s">
        <v>58</v>
      </c>
    </row>
    <row r="149" spans="2:5" x14ac:dyDescent="0.25">
      <c r="B149" s="237" t="s">
        <v>34</v>
      </c>
      <c r="C149" s="237" t="s">
        <v>59</v>
      </c>
      <c r="D149" s="239" t="s">
        <v>52</v>
      </c>
      <c r="E149" s="239" t="s">
        <v>17</v>
      </c>
    </row>
    <row r="150" spans="2:5" ht="36" x14ac:dyDescent="0.25">
      <c r="B150" s="240" t="s">
        <v>124</v>
      </c>
      <c r="C150" s="241">
        <v>40</v>
      </c>
      <c r="D150" s="242" t="e">
        <f>+#REF!</f>
        <v>#REF!</v>
      </c>
      <c r="E150" s="243" t="e">
        <f>+D150+D151</f>
        <v>#REF!</v>
      </c>
    </row>
    <row r="151" spans="2:5" ht="60" x14ac:dyDescent="0.25">
      <c r="B151" s="240" t="s">
        <v>125</v>
      </c>
      <c r="C151" s="241">
        <v>60</v>
      </c>
      <c r="D151" s="242">
        <f>+F140</f>
        <v>0</v>
      </c>
      <c r="E151" s="244"/>
    </row>
  </sheetData>
  <dataValidations count="2">
    <dataValidation type="list" allowBlank="1" showInputMessage="1" showErrorMessage="1" sqref="WVE983067 A65563 IS65563 SO65563 ACK65563 AMG65563 AWC65563 BFY65563 BPU65563 BZQ65563 CJM65563 CTI65563 DDE65563 DNA65563 DWW65563 EGS65563 EQO65563 FAK65563 FKG65563 FUC65563 GDY65563 GNU65563 GXQ65563 HHM65563 HRI65563 IBE65563 ILA65563 IUW65563 JES65563 JOO65563 JYK65563 KIG65563 KSC65563 LBY65563 LLU65563 LVQ65563 MFM65563 MPI65563 MZE65563 NJA65563 NSW65563 OCS65563 OMO65563 OWK65563 PGG65563 PQC65563 PZY65563 QJU65563 QTQ65563 RDM65563 RNI65563 RXE65563 SHA65563 SQW65563 TAS65563 TKO65563 TUK65563 UEG65563 UOC65563 UXY65563 VHU65563 VRQ65563 WBM65563 WLI65563 WVE65563 A131099 IS131099 SO131099 ACK131099 AMG131099 AWC131099 BFY131099 BPU131099 BZQ131099 CJM131099 CTI131099 DDE131099 DNA131099 DWW131099 EGS131099 EQO131099 FAK131099 FKG131099 FUC131099 GDY131099 GNU131099 GXQ131099 HHM131099 HRI131099 IBE131099 ILA131099 IUW131099 JES131099 JOO131099 JYK131099 KIG131099 KSC131099 LBY131099 LLU131099 LVQ131099 MFM131099 MPI131099 MZE131099 NJA131099 NSW131099 OCS131099 OMO131099 OWK131099 PGG131099 PQC131099 PZY131099 QJU131099 QTQ131099 RDM131099 RNI131099 RXE131099 SHA131099 SQW131099 TAS131099 TKO131099 TUK131099 UEG131099 UOC131099 UXY131099 VHU131099 VRQ131099 WBM131099 WLI131099 WVE131099 A196635 IS196635 SO196635 ACK196635 AMG196635 AWC196635 BFY196635 BPU196635 BZQ196635 CJM196635 CTI196635 DDE196635 DNA196635 DWW196635 EGS196635 EQO196635 FAK196635 FKG196635 FUC196635 GDY196635 GNU196635 GXQ196635 HHM196635 HRI196635 IBE196635 ILA196635 IUW196635 JES196635 JOO196635 JYK196635 KIG196635 KSC196635 LBY196635 LLU196635 LVQ196635 MFM196635 MPI196635 MZE196635 NJA196635 NSW196635 OCS196635 OMO196635 OWK196635 PGG196635 PQC196635 PZY196635 QJU196635 QTQ196635 RDM196635 RNI196635 RXE196635 SHA196635 SQW196635 TAS196635 TKO196635 TUK196635 UEG196635 UOC196635 UXY196635 VHU196635 VRQ196635 WBM196635 WLI196635 WVE196635 A262171 IS262171 SO262171 ACK262171 AMG262171 AWC262171 BFY262171 BPU262171 BZQ262171 CJM262171 CTI262171 DDE262171 DNA262171 DWW262171 EGS262171 EQO262171 FAK262171 FKG262171 FUC262171 GDY262171 GNU262171 GXQ262171 HHM262171 HRI262171 IBE262171 ILA262171 IUW262171 JES262171 JOO262171 JYK262171 KIG262171 KSC262171 LBY262171 LLU262171 LVQ262171 MFM262171 MPI262171 MZE262171 NJA262171 NSW262171 OCS262171 OMO262171 OWK262171 PGG262171 PQC262171 PZY262171 QJU262171 QTQ262171 RDM262171 RNI262171 RXE262171 SHA262171 SQW262171 TAS262171 TKO262171 TUK262171 UEG262171 UOC262171 UXY262171 VHU262171 VRQ262171 WBM262171 WLI262171 WVE262171 A327707 IS327707 SO327707 ACK327707 AMG327707 AWC327707 BFY327707 BPU327707 BZQ327707 CJM327707 CTI327707 DDE327707 DNA327707 DWW327707 EGS327707 EQO327707 FAK327707 FKG327707 FUC327707 GDY327707 GNU327707 GXQ327707 HHM327707 HRI327707 IBE327707 ILA327707 IUW327707 JES327707 JOO327707 JYK327707 KIG327707 KSC327707 LBY327707 LLU327707 LVQ327707 MFM327707 MPI327707 MZE327707 NJA327707 NSW327707 OCS327707 OMO327707 OWK327707 PGG327707 PQC327707 PZY327707 QJU327707 QTQ327707 RDM327707 RNI327707 RXE327707 SHA327707 SQW327707 TAS327707 TKO327707 TUK327707 UEG327707 UOC327707 UXY327707 VHU327707 VRQ327707 WBM327707 WLI327707 WVE327707 A393243 IS393243 SO393243 ACK393243 AMG393243 AWC393243 BFY393243 BPU393243 BZQ393243 CJM393243 CTI393243 DDE393243 DNA393243 DWW393243 EGS393243 EQO393243 FAK393243 FKG393243 FUC393243 GDY393243 GNU393243 GXQ393243 HHM393243 HRI393243 IBE393243 ILA393243 IUW393243 JES393243 JOO393243 JYK393243 KIG393243 KSC393243 LBY393243 LLU393243 LVQ393243 MFM393243 MPI393243 MZE393243 NJA393243 NSW393243 OCS393243 OMO393243 OWK393243 PGG393243 PQC393243 PZY393243 QJU393243 QTQ393243 RDM393243 RNI393243 RXE393243 SHA393243 SQW393243 TAS393243 TKO393243 TUK393243 UEG393243 UOC393243 UXY393243 VHU393243 VRQ393243 WBM393243 WLI393243 WVE393243 A458779 IS458779 SO458779 ACK458779 AMG458779 AWC458779 BFY458779 BPU458779 BZQ458779 CJM458779 CTI458779 DDE458779 DNA458779 DWW458779 EGS458779 EQO458779 FAK458779 FKG458779 FUC458779 GDY458779 GNU458779 GXQ458779 HHM458779 HRI458779 IBE458779 ILA458779 IUW458779 JES458779 JOO458779 JYK458779 KIG458779 KSC458779 LBY458779 LLU458779 LVQ458779 MFM458779 MPI458779 MZE458779 NJA458779 NSW458779 OCS458779 OMO458779 OWK458779 PGG458779 PQC458779 PZY458779 QJU458779 QTQ458779 RDM458779 RNI458779 RXE458779 SHA458779 SQW458779 TAS458779 TKO458779 TUK458779 UEG458779 UOC458779 UXY458779 VHU458779 VRQ458779 WBM458779 WLI458779 WVE458779 A524315 IS524315 SO524315 ACK524315 AMG524315 AWC524315 BFY524315 BPU524315 BZQ524315 CJM524315 CTI524315 DDE524315 DNA524315 DWW524315 EGS524315 EQO524315 FAK524315 FKG524315 FUC524315 GDY524315 GNU524315 GXQ524315 HHM524315 HRI524315 IBE524315 ILA524315 IUW524315 JES524315 JOO524315 JYK524315 KIG524315 KSC524315 LBY524315 LLU524315 LVQ524315 MFM524315 MPI524315 MZE524315 NJA524315 NSW524315 OCS524315 OMO524315 OWK524315 PGG524315 PQC524315 PZY524315 QJU524315 QTQ524315 RDM524315 RNI524315 RXE524315 SHA524315 SQW524315 TAS524315 TKO524315 TUK524315 UEG524315 UOC524315 UXY524315 VHU524315 VRQ524315 WBM524315 WLI524315 WVE524315 A589851 IS589851 SO589851 ACK589851 AMG589851 AWC589851 BFY589851 BPU589851 BZQ589851 CJM589851 CTI589851 DDE589851 DNA589851 DWW589851 EGS589851 EQO589851 FAK589851 FKG589851 FUC589851 GDY589851 GNU589851 GXQ589851 HHM589851 HRI589851 IBE589851 ILA589851 IUW589851 JES589851 JOO589851 JYK589851 KIG589851 KSC589851 LBY589851 LLU589851 LVQ589851 MFM589851 MPI589851 MZE589851 NJA589851 NSW589851 OCS589851 OMO589851 OWK589851 PGG589851 PQC589851 PZY589851 QJU589851 QTQ589851 RDM589851 RNI589851 RXE589851 SHA589851 SQW589851 TAS589851 TKO589851 TUK589851 UEG589851 UOC589851 UXY589851 VHU589851 VRQ589851 WBM589851 WLI589851 WVE589851 A655387 IS655387 SO655387 ACK655387 AMG655387 AWC655387 BFY655387 BPU655387 BZQ655387 CJM655387 CTI655387 DDE655387 DNA655387 DWW655387 EGS655387 EQO655387 FAK655387 FKG655387 FUC655387 GDY655387 GNU655387 GXQ655387 HHM655387 HRI655387 IBE655387 ILA655387 IUW655387 JES655387 JOO655387 JYK655387 KIG655387 KSC655387 LBY655387 LLU655387 LVQ655387 MFM655387 MPI655387 MZE655387 NJA655387 NSW655387 OCS655387 OMO655387 OWK655387 PGG655387 PQC655387 PZY655387 QJU655387 QTQ655387 RDM655387 RNI655387 RXE655387 SHA655387 SQW655387 TAS655387 TKO655387 TUK655387 UEG655387 UOC655387 UXY655387 VHU655387 VRQ655387 WBM655387 WLI655387 WVE655387 A720923 IS720923 SO720923 ACK720923 AMG720923 AWC720923 BFY720923 BPU720923 BZQ720923 CJM720923 CTI720923 DDE720923 DNA720923 DWW720923 EGS720923 EQO720923 FAK720923 FKG720923 FUC720923 GDY720923 GNU720923 GXQ720923 HHM720923 HRI720923 IBE720923 ILA720923 IUW720923 JES720923 JOO720923 JYK720923 KIG720923 KSC720923 LBY720923 LLU720923 LVQ720923 MFM720923 MPI720923 MZE720923 NJA720923 NSW720923 OCS720923 OMO720923 OWK720923 PGG720923 PQC720923 PZY720923 QJU720923 QTQ720923 RDM720923 RNI720923 RXE720923 SHA720923 SQW720923 TAS720923 TKO720923 TUK720923 UEG720923 UOC720923 UXY720923 VHU720923 VRQ720923 WBM720923 WLI720923 WVE720923 A786459 IS786459 SO786459 ACK786459 AMG786459 AWC786459 BFY786459 BPU786459 BZQ786459 CJM786459 CTI786459 DDE786459 DNA786459 DWW786459 EGS786459 EQO786459 FAK786459 FKG786459 FUC786459 GDY786459 GNU786459 GXQ786459 HHM786459 HRI786459 IBE786459 ILA786459 IUW786459 JES786459 JOO786459 JYK786459 KIG786459 KSC786459 LBY786459 LLU786459 LVQ786459 MFM786459 MPI786459 MZE786459 NJA786459 NSW786459 OCS786459 OMO786459 OWK786459 PGG786459 PQC786459 PZY786459 QJU786459 QTQ786459 RDM786459 RNI786459 RXE786459 SHA786459 SQW786459 TAS786459 TKO786459 TUK786459 UEG786459 UOC786459 UXY786459 VHU786459 VRQ786459 WBM786459 WLI786459 WVE786459 A851995 IS851995 SO851995 ACK851995 AMG851995 AWC851995 BFY851995 BPU851995 BZQ851995 CJM851995 CTI851995 DDE851995 DNA851995 DWW851995 EGS851995 EQO851995 FAK851995 FKG851995 FUC851995 GDY851995 GNU851995 GXQ851995 HHM851995 HRI851995 IBE851995 ILA851995 IUW851995 JES851995 JOO851995 JYK851995 KIG851995 KSC851995 LBY851995 LLU851995 LVQ851995 MFM851995 MPI851995 MZE851995 NJA851995 NSW851995 OCS851995 OMO851995 OWK851995 PGG851995 PQC851995 PZY851995 QJU851995 QTQ851995 RDM851995 RNI851995 RXE851995 SHA851995 SQW851995 TAS851995 TKO851995 TUK851995 UEG851995 UOC851995 UXY851995 VHU851995 VRQ851995 WBM851995 WLI851995 WVE851995 A917531 IS917531 SO917531 ACK917531 AMG917531 AWC917531 BFY917531 BPU917531 BZQ917531 CJM917531 CTI917531 DDE917531 DNA917531 DWW917531 EGS917531 EQO917531 FAK917531 FKG917531 FUC917531 GDY917531 GNU917531 GXQ917531 HHM917531 HRI917531 IBE917531 ILA917531 IUW917531 JES917531 JOO917531 JYK917531 KIG917531 KSC917531 LBY917531 LLU917531 LVQ917531 MFM917531 MPI917531 MZE917531 NJA917531 NSW917531 OCS917531 OMO917531 OWK917531 PGG917531 PQC917531 PZY917531 QJU917531 QTQ917531 RDM917531 RNI917531 RXE917531 SHA917531 SQW917531 TAS917531 TKO917531 TUK917531 UEG917531 UOC917531 UXY917531 VHU917531 VRQ917531 WBM917531 WLI917531 WVE917531 A983067 IS983067 SO983067 ACK983067 AMG983067 AWC983067 BFY983067 BPU983067 BZQ983067 CJM983067 CTI983067 DDE983067 DNA983067 DWW983067 EGS983067 EQO983067 FAK983067 FKG983067 FUC983067 GDY983067 GNU983067 GXQ983067 HHM983067 HRI983067 IBE983067 ILA983067 IUW983067 JES983067 JOO983067 JYK983067 KIG983067 KSC983067 LBY983067 LLU983067 LVQ983067 MFM983067 MPI983067 MZE983067 NJA983067 NSW983067 OCS983067 OMO983067 OWK983067 PGG983067 PQC983067 PZY983067 QJU983067 QTQ983067 RDM983067 RNI983067 RXE983067 SHA983067 SQW983067 TAS983067 TKO983067 TUK983067 UEG983067 UOC983067 UXY983067 VHU983067 VRQ983067 WBM983067 WLI983067 A19:A37 IS19:IS37 SO19:SO37 ACK19:ACK37 AMG19:AMG37 AWC19:AWC37 BFY19:BFY37 BPU19:BPU37 BZQ19:BZQ37 CJM19:CJM37 CTI19:CTI37 DDE19:DDE37 DNA19:DNA37 DWW19:DWW37 EGS19:EGS37 EQO19:EQO37 FAK19:FAK37 FKG19:FKG37 FUC19:FUC37 GDY19:GDY37 GNU19:GNU37 GXQ19:GXQ37 HHM19:HHM37 HRI19:HRI37 IBE19:IBE37 ILA19:ILA37 IUW19:IUW37 JES19:JES37 JOO19:JOO37 JYK19:JYK37 KIG19:KIG37 KSC19:KSC37 LBY19:LBY37 LLU19:LLU37 LVQ19:LVQ37 MFM19:MFM37 MPI19:MPI37 MZE19:MZE37 NJA19:NJA37 NSW19:NSW37 OCS19:OCS37 OMO19:OMO37 OWK19:OWK37 PGG19:PGG37 PQC19:PQC37 PZY19:PZY37 QJU19:QJU37 QTQ19:QTQ37 RDM19:RDM37 RNI19:RNI37 RXE19:RXE37 SHA19:SHA37 SQW19:SQW37 TAS19:TAS37 TKO19:TKO37 TUK19:TUK37 UEG19:UEG37 UOC19:UOC37 UXY19:UXY37 VHU19:VHU37 VRQ19:VRQ37 WBM19:WBM37 WLI19:WLI37 WVE19:WVE37">
      <formula1>"1,2,3,4,5"</formula1>
    </dataValidation>
    <dataValidation type="decimal" allowBlank="1" showInputMessage="1" showErrorMessage="1" sqref="WVH983067 WLL983067 C65563 IV65563 SR65563 ACN65563 AMJ65563 AWF65563 BGB65563 BPX65563 BZT65563 CJP65563 CTL65563 DDH65563 DND65563 DWZ65563 EGV65563 EQR65563 FAN65563 FKJ65563 FUF65563 GEB65563 GNX65563 GXT65563 HHP65563 HRL65563 IBH65563 ILD65563 IUZ65563 JEV65563 JOR65563 JYN65563 KIJ65563 KSF65563 LCB65563 LLX65563 LVT65563 MFP65563 MPL65563 MZH65563 NJD65563 NSZ65563 OCV65563 OMR65563 OWN65563 PGJ65563 PQF65563 QAB65563 QJX65563 QTT65563 RDP65563 RNL65563 RXH65563 SHD65563 SQZ65563 TAV65563 TKR65563 TUN65563 UEJ65563 UOF65563 UYB65563 VHX65563 VRT65563 WBP65563 WLL65563 WVH65563 C131099 IV131099 SR131099 ACN131099 AMJ131099 AWF131099 BGB131099 BPX131099 BZT131099 CJP131099 CTL131099 DDH131099 DND131099 DWZ131099 EGV131099 EQR131099 FAN131099 FKJ131099 FUF131099 GEB131099 GNX131099 GXT131099 HHP131099 HRL131099 IBH131099 ILD131099 IUZ131099 JEV131099 JOR131099 JYN131099 KIJ131099 KSF131099 LCB131099 LLX131099 LVT131099 MFP131099 MPL131099 MZH131099 NJD131099 NSZ131099 OCV131099 OMR131099 OWN131099 PGJ131099 PQF131099 QAB131099 QJX131099 QTT131099 RDP131099 RNL131099 RXH131099 SHD131099 SQZ131099 TAV131099 TKR131099 TUN131099 UEJ131099 UOF131099 UYB131099 VHX131099 VRT131099 WBP131099 WLL131099 WVH131099 C196635 IV196635 SR196635 ACN196635 AMJ196635 AWF196635 BGB196635 BPX196635 BZT196635 CJP196635 CTL196635 DDH196635 DND196635 DWZ196635 EGV196635 EQR196635 FAN196635 FKJ196635 FUF196635 GEB196635 GNX196635 GXT196635 HHP196635 HRL196635 IBH196635 ILD196635 IUZ196635 JEV196635 JOR196635 JYN196635 KIJ196635 KSF196635 LCB196635 LLX196635 LVT196635 MFP196635 MPL196635 MZH196635 NJD196635 NSZ196635 OCV196635 OMR196635 OWN196635 PGJ196635 PQF196635 QAB196635 QJX196635 QTT196635 RDP196635 RNL196635 RXH196635 SHD196635 SQZ196635 TAV196635 TKR196635 TUN196635 UEJ196635 UOF196635 UYB196635 VHX196635 VRT196635 WBP196635 WLL196635 WVH196635 C262171 IV262171 SR262171 ACN262171 AMJ262171 AWF262171 BGB262171 BPX262171 BZT262171 CJP262171 CTL262171 DDH262171 DND262171 DWZ262171 EGV262171 EQR262171 FAN262171 FKJ262171 FUF262171 GEB262171 GNX262171 GXT262171 HHP262171 HRL262171 IBH262171 ILD262171 IUZ262171 JEV262171 JOR262171 JYN262171 KIJ262171 KSF262171 LCB262171 LLX262171 LVT262171 MFP262171 MPL262171 MZH262171 NJD262171 NSZ262171 OCV262171 OMR262171 OWN262171 PGJ262171 PQF262171 QAB262171 QJX262171 QTT262171 RDP262171 RNL262171 RXH262171 SHD262171 SQZ262171 TAV262171 TKR262171 TUN262171 UEJ262171 UOF262171 UYB262171 VHX262171 VRT262171 WBP262171 WLL262171 WVH262171 C327707 IV327707 SR327707 ACN327707 AMJ327707 AWF327707 BGB327707 BPX327707 BZT327707 CJP327707 CTL327707 DDH327707 DND327707 DWZ327707 EGV327707 EQR327707 FAN327707 FKJ327707 FUF327707 GEB327707 GNX327707 GXT327707 HHP327707 HRL327707 IBH327707 ILD327707 IUZ327707 JEV327707 JOR327707 JYN327707 KIJ327707 KSF327707 LCB327707 LLX327707 LVT327707 MFP327707 MPL327707 MZH327707 NJD327707 NSZ327707 OCV327707 OMR327707 OWN327707 PGJ327707 PQF327707 QAB327707 QJX327707 QTT327707 RDP327707 RNL327707 RXH327707 SHD327707 SQZ327707 TAV327707 TKR327707 TUN327707 UEJ327707 UOF327707 UYB327707 VHX327707 VRT327707 WBP327707 WLL327707 WVH327707 C393243 IV393243 SR393243 ACN393243 AMJ393243 AWF393243 BGB393243 BPX393243 BZT393243 CJP393243 CTL393243 DDH393243 DND393243 DWZ393243 EGV393243 EQR393243 FAN393243 FKJ393243 FUF393243 GEB393243 GNX393243 GXT393243 HHP393243 HRL393243 IBH393243 ILD393243 IUZ393243 JEV393243 JOR393243 JYN393243 KIJ393243 KSF393243 LCB393243 LLX393243 LVT393243 MFP393243 MPL393243 MZH393243 NJD393243 NSZ393243 OCV393243 OMR393243 OWN393243 PGJ393243 PQF393243 QAB393243 QJX393243 QTT393243 RDP393243 RNL393243 RXH393243 SHD393243 SQZ393243 TAV393243 TKR393243 TUN393243 UEJ393243 UOF393243 UYB393243 VHX393243 VRT393243 WBP393243 WLL393243 WVH393243 C458779 IV458779 SR458779 ACN458779 AMJ458779 AWF458779 BGB458779 BPX458779 BZT458779 CJP458779 CTL458779 DDH458779 DND458779 DWZ458779 EGV458779 EQR458779 FAN458779 FKJ458779 FUF458779 GEB458779 GNX458779 GXT458779 HHP458779 HRL458779 IBH458779 ILD458779 IUZ458779 JEV458779 JOR458779 JYN458779 KIJ458779 KSF458779 LCB458779 LLX458779 LVT458779 MFP458779 MPL458779 MZH458779 NJD458779 NSZ458779 OCV458779 OMR458779 OWN458779 PGJ458779 PQF458779 QAB458779 QJX458779 QTT458779 RDP458779 RNL458779 RXH458779 SHD458779 SQZ458779 TAV458779 TKR458779 TUN458779 UEJ458779 UOF458779 UYB458779 VHX458779 VRT458779 WBP458779 WLL458779 WVH458779 C524315 IV524315 SR524315 ACN524315 AMJ524315 AWF524315 BGB524315 BPX524315 BZT524315 CJP524315 CTL524315 DDH524315 DND524315 DWZ524315 EGV524315 EQR524315 FAN524315 FKJ524315 FUF524315 GEB524315 GNX524315 GXT524315 HHP524315 HRL524315 IBH524315 ILD524315 IUZ524315 JEV524315 JOR524315 JYN524315 KIJ524315 KSF524315 LCB524315 LLX524315 LVT524315 MFP524315 MPL524315 MZH524315 NJD524315 NSZ524315 OCV524315 OMR524315 OWN524315 PGJ524315 PQF524315 QAB524315 QJX524315 QTT524315 RDP524315 RNL524315 RXH524315 SHD524315 SQZ524315 TAV524315 TKR524315 TUN524315 UEJ524315 UOF524315 UYB524315 VHX524315 VRT524315 WBP524315 WLL524315 WVH524315 C589851 IV589851 SR589851 ACN589851 AMJ589851 AWF589851 BGB589851 BPX589851 BZT589851 CJP589851 CTL589851 DDH589851 DND589851 DWZ589851 EGV589851 EQR589851 FAN589851 FKJ589851 FUF589851 GEB589851 GNX589851 GXT589851 HHP589851 HRL589851 IBH589851 ILD589851 IUZ589851 JEV589851 JOR589851 JYN589851 KIJ589851 KSF589851 LCB589851 LLX589851 LVT589851 MFP589851 MPL589851 MZH589851 NJD589851 NSZ589851 OCV589851 OMR589851 OWN589851 PGJ589851 PQF589851 QAB589851 QJX589851 QTT589851 RDP589851 RNL589851 RXH589851 SHD589851 SQZ589851 TAV589851 TKR589851 TUN589851 UEJ589851 UOF589851 UYB589851 VHX589851 VRT589851 WBP589851 WLL589851 WVH589851 C655387 IV655387 SR655387 ACN655387 AMJ655387 AWF655387 BGB655387 BPX655387 BZT655387 CJP655387 CTL655387 DDH655387 DND655387 DWZ655387 EGV655387 EQR655387 FAN655387 FKJ655387 FUF655387 GEB655387 GNX655387 GXT655387 HHP655387 HRL655387 IBH655387 ILD655387 IUZ655387 JEV655387 JOR655387 JYN655387 KIJ655387 KSF655387 LCB655387 LLX655387 LVT655387 MFP655387 MPL655387 MZH655387 NJD655387 NSZ655387 OCV655387 OMR655387 OWN655387 PGJ655387 PQF655387 QAB655387 QJX655387 QTT655387 RDP655387 RNL655387 RXH655387 SHD655387 SQZ655387 TAV655387 TKR655387 TUN655387 UEJ655387 UOF655387 UYB655387 VHX655387 VRT655387 WBP655387 WLL655387 WVH655387 C720923 IV720923 SR720923 ACN720923 AMJ720923 AWF720923 BGB720923 BPX720923 BZT720923 CJP720923 CTL720923 DDH720923 DND720923 DWZ720923 EGV720923 EQR720923 FAN720923 FKJ720923 FUF720923 GEB720923 GNX720923 GXT720923 HHP720923 HRL720923 IBH720923 ILD720923 IUZ720923 JEV720923 JOR720923 JYN720923 KIJ720923 KSF720923 LCB720923 LLX720923 LVT720923 MFP720923 MPL720923 MZH720923 NJD720923 NSZ720923 OCV720923 OMR720923 OWN720923 PGJ720923 PQF720923 QAB720923 QJX720923 QTT720923 RDP720923 RNL720923 RXH720923 SHD720923 SQZ720923 TAV720923 TKR720923 TUN720923 UEJ720923 UOF720923 UYB720923 VHX720923 VRT720923 WBP720923 WLL720923 WVH720923 C786459 IV786459 SR786459 ACN786459 AMJ786459 AWF786459 BGB786459 BPX786459 BZT786459 CJP786459 CTL786459 DDH786459 DND786459 DWZ786459 EGV786459 EQR786459 FAN786459 FKJ786459 FUF786459 GEB786459 GNX786459 GXT786459 HHP786459 HRL786459 IBH786459 ILD786459 IUZ786459 JEV786459 JOR786459 JYN786459 KIJ786459 KSF786459 LCB786459 LLX786459 LVT786459 MFP786459 MPL786459 MZH786459 NJD786459 NSZ786459 OCV786459 OMR786459 OWN786459 PGJ786459 PQF786459 QAB786459 QJX786459 QTT786459 RDP786459 RNL786459 RXH786459 SHD786459 SQZ786459 TAV786459 TKR786459 TUN786459 UEJ786459 UOF786459 UYB786459 VHX786459 VRT786459 WBP786459 WLL786459 WVH786459 C851995 IV851995 SR851995 ACN851995 AMJ851995 AWF851995 BGB851995 BPX851995 BZT851995 CJP851995 CTL851995 DDH851995 DND851995 DWZ851995 EGV851995 EQR851995 FAN851995 FKJ851995 FUF851995 GEB851995 GNX851995 GXT851995 HHP851995 HRL851995 IBH851995 ILD851995 IUZ851995 JEV851995 JOR851995 JYN851995 KIJ851995 KSF851995 LCB851995 LLX851995 LVT851995 MFP851995 MPL851995 MZH851995 NJD851995 NSZ851995 OCV851995 OMR851995 OWN851995 PGJ851995 PQF851995 QAB851995 QJX851995 QTT851995 RDP851995 RNL851995 RXH851995 SHD851995 SQZ851995 TAV851995 TKR851995 TUN851995 UEJ851995 UOF851995 UYB851995 VHX851995 VRT851995 WBP851995 WLL851995 WVH851995 C917531 IV917531 SR917531 ACN917531 AMJ917531 AWF917531 BGB917531 BPX917531 BZT917531 CJP917531 CTL917531 DDH917531 DND917531 DWZ917531 EGV917531 EQR917531 FAN917531 FKJ917531 FUF917531 GEB917531 GNX917531 GXT917531 HHP917531 HRL917531 IBH917531 ILD917531 IUZ917531 JEV917531 JOR917531 JYN917531 KIJ917531 KSF917531 LCB917531 LLX917531 LVT917531 MFP917531 MPL917531 MZH917531 NJD917531 NSZ917531 OCV917531 OMR917531 OWN917531 PGJ917531 PQF917531 QAB917531 QJX917531 QTT917531 RDP917531 RNL917531 RXH917531 SHD917531 SQZ917531 TAV917531 TKR917531 TUN917531 UEJ917531 UOF917531 UYB917531 VHX917531 VRT917531 WBP917531 WLL917531 WVH917531 C983067 IV983067 SR983067 ACN983067 AMJ983067 AWF983067 BGB983067 BPX983067 BZT983067 CJP983067 CTL983067 DDH983067 DND983067 DWZ983067 EGV983067 EQR983067 FAN983067 FKJ983067 FUF983067 GEB983067 GNX983067 GXT983067 HHP983067 HRL983067 IBH983067 ILD983067 IUZ983067 JEV983067 JOR983067 JYN983067 KIJ983067 KSF983067 LCB983067 LLX983067 LVT983067 MFP983067 MPL983067 MZH983067 NJD983067 NSZ983067 OCV983067 OMR983067 OWN983067 PGJ983067 PQF983067 QAB983067 QJX983067 QTT983067 RDP983067 RNL983067 RXH983067 SHD983067 SQZ983067 TAV983067 TKR983067 TUN983067 UEJ983067 UOF983067 UYB983067 VHX983067 VRT983067 WBP983067 IV19:IV37 SR19:SR37 ACN19:ACN37 AMJ19:AMJ37 AWF19:AWF37 BGB19:BGB37 BPX19:BPX37 BZT19:BZT37 CJP19:CJP37 CTL19:CTL37 DDH19:DDH37 DND19:DND37 DWZ19:DWZ37 EGV19:EGV37 EQR19:EQR37 FAN19:FAN37 FKJ19:FKJ37 FUF19:FUF37 GEB19:GEB37 GNX19:GNX37 GXT19:GXT37 HHP19:HHP37 HRL19:HRL37 IBH19:IBH37 ILD19:ILD37 IUZ19:IUZ37 JEV19:JEV37 JOR19:JOR37 JYN19:JYN37 KIJ19:KIJ37 KSF19:KSF37 LCB19:LCB37 LLX19:LLX37 LVT19:LVT37 MFP19:MFP37 MPL19:MPL37 MZH19:MZH37 NJD19:NJD37 NSZ19:NSZ37 OCV19:OCV37 OMR19:OMR37 OWN19:OWN37 PGJ19:PGJ37 PQF19:PQF37 QAB19:QAB37 QJX19:QJX37 QTT19:QTT37 RDP19:RDP37 RNL19:RNL37 RXH19:RXH37 SHD19:SHD37 SQZ19:SQZ37 TAV19:TAV37 TKR19:TKR37 TUN19:TUN37 UEJ19:UEJ37 UOF19:UOF37 UYB19:UYB37 VHX19:VHX37 VRT19:VRT37 WBP19:WBP37 WLL19:WLL37 WVH19:WVH37">
      <formula1>0</formula1>
      <formula2>1</formula2>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M124"/>
  <sheetViews>
    <sheetView tabSelected="1" zoomScale="90" zoomScaleNormal="90" workbookViewId="0"/>
  </sheetViews>
  <sheetFormatPr baseColWidth="10" defaultRowHeight="12.75" x14ac:dyDescent="0.25"/>
  <cols>
    <col min="1" max="1" width="5.7109375" style="354" bestFit="1" customWidth="1"/>
    <col min="2" max="2" width="43.85546875" style="354" customWidth="1"/>
    <col min="3" max="3" width="25" style="354" customWidth="1"/>
    <col min="4" max="4" width="31.5703125" style="354" customWidth="1"/>
    <col min="5" max="5" width="18" style="354" customWidth="1"/>
    <col min="6" max="6" width="21.140625" style="354" customWidth="1"/>
    <col min="7" max="7" width="29.7109375" style="354" customWidth="1"/>
    <col min="8" max="8" width="24.5703125" style="354" customWidth="1"/>
    <col min="9" max="9" width="24" style="354" customWidth="1"/>
    <col min="10" max="10" width="30" style="354" customWidth="1"/>
    <col min="11" max="11" width="20" style="354" bestFit="1" customWidth="1"/>
    <col min="12" max="12" width="25.7109375" style="354" customWidth="1"/>
    <col min="13" max="13" width="18.7109375" style="355" customWidth="1"/>
    <col min="14" max="14" width="22.140625" style="355" customWidth="1"/>
    <col min="15" max="15" width="26.140625" style="355" customWidth="1"/>
    <col min="16" max="16" width="35.7109375" style="355" customWidth="1"/>
    <col min="17" max="17" width="30.5703125" style="355" customWidth="1"/>
    <col min="18" max="18" width="26.140625" style="354" customWidth="1"/>
    <col min="19" max="22" width="6.42578125" style="354" customWidth="1"/>
    <col min="23" max="251" width="11.42578125" style="354"/>
    <col min="252" max="252" width="1" style="354" customWidth="1"/>
    <col min="253" max="253" width="4.28515625" style="354" customWidth="1"/>
    <col min="254" max="254" width="34.7109375" style="354" customWidth="1"/>
    <col min="255" max="255" width="0" style="354" hidden="1" customWidth="1"/>
    <col min="256" max="256" width="20" style="354" customWidth="1"/>
    <col min="257" max="257" width="20.85546875" style="354" customWidth="1"/>
    <col min="258" max="258" width="25" style="354" customWidth="1"/>
    <col min="259" max="259" width="18.7109375" style="354" customWidth="1"/>
    <col min="260" max="260" width="29.7109375" style="354" customWidth="1"/>
    <col min="261" max="261" width="13.42578125" style="354" customWidth="1"/>
    <col min="262" max="262" width="13.85546875" style="354" customWidth="1"/>
    <col min="263" max="267" width="16.5703125" style="354" customWidth="1"/>
    <col min="268" max="268" width="20.5703125" style="354" customWidth="1"/>
    <col min="269" max="269" width="21.140625" style="354" customWidth="1"/>
    <col min="270" max="270" width="9.5703125" style="354" customWidth="1"/>
    <col min="271" max="271" width="0.42578125" style="354" customWidth="1"/>
    <col min="272" max="278" width="6.42578125" style="354" customWidth="1"/>
    <col min="279" max="507" width="11.42578125" style="354"/>
    <col min="508" max="508" width="1" style="354" customWidth="1"/>
    <col min="509" max="509" width="4.28515625" style="354" customWidth="1"/>
    <col min="510" max="510" width="34.7109375" style="354" customWidth="1"/>
    <col min="511" max="511" width="0" style="354" hidden="1" customWidth="1"/>
    <col min="512" max="512" width="20" style="354" customWidth="1"/>
    <col min="513" max="513" width="20.85546875" style="354" customWidth="1"/>
    <col min="514" max="514" width="25" style="354" customWidth="1"/>
    <col min="515" max="515" width="18.7109375" style="354" customWidth="1"/>
    <col min="516" max="516" width="29.7109375" style="354" customWidth="1"/>
    <col min="517" max="517" width="13.42578125" style="354" customWidth="1"/>
    <col min="518" max="518" width="13.85546875" style="354" customWidth="1"/>
    <col min="519" max="523" width="16.5703125" style="354" customWidth="1"/>
    <col min="524" max="524" width="20.5703125" style="354" customWidth="1"/>
    <col min="525" max="525" width="21.140625" style="354" customWidth="1"/>
    <col min="526" max="526" width="9.5703125" style="354" customWidth="1"/>
    <col min="527" max="527" width="0.42578125" style="354" customWidth="1"/>
    <col min="528" max="534" width="6.42578125" style="354" customWidth="1"/>
    <col min="535" max="763" width="11.42578125" style="354"/>
    <col min="764" max="764" width="1" style="354" customWidth="1"/>
    <col min="765" max="765" width="4.28515625" style="354" customWidth="1"/>
    <col min="766" max="766" width="34.7109375" style="354" customWidth="1"/>
    <col min="767" max="767" width="0" style="354" hidden="1" customWidth="1"/>
    <col min="768" max="768" width="20" style="354" customWidth="1"/>
    <col min="769" max="769" width="20.85546875" style="354" customWidth="1"/>
    <col min="770" max="770" width="25" style="354" customWidth="1"/>
    <col min="771" max="771" width="18.7109375" style="354" customWidth="1"/>
    <col min="772" max="772" width="29.7109375" style="354" customWidth="1"/>
    <col min="773" max="773" width="13.42578125" style="354" customWidth="1"/>
    <col min="774" max="774" width="13.85546875" style="354" customWidth="1"/>
    <col min="775" max="779" width="16.5703125" style="354" customWidth="1"/>
    <col min="780" max="780" width="20.5703125" style="354" customWidth="1"/>
    <col min="781" max="781" width="21.140625" style="354" customWidth="1"/>
    <col min="782" max="782" width="9.5703125" style="354" customWidth="1"/>
    <col min="783" max="783" width="0.42578125" style="354" customWidth="1"/>
    <col min="784" max="790" width="6.42578125" style="354" customWidth="1"/>
    <col min="791" max="1019" width="11.42578125" style="354"/>
    <col min="1020" max="1020" width="1" style="354" customWidth="1"/>
    <col min="1021" max="1021" width="4.28515625" style="354" customWidth="1"/>
    <col min="1022" max="1022" width="34.7109375" style="354" customWidth="1"/>
    <col min="1023" max="1023" width="0" style="354" hidden="1" customWidth="1"/>
    <col min="1024" max="1024" width="20" style="354" customWidth="1"/>
    <col min="1025" max="1025" width="20.85546875" style="354" customWidth="1"/>
    <col min="1026" max="1026" width="25" style="354" customWidth="1"/>
    <col min="1027" max="1027" width="18.7109375" style="354" customWidth="1"/>
    <col min="1028" max="1028" width="29.7109375" style="354" customWidth="1"/>
    <col min="1029" max="1029" width="13.42578125" style="354" customWidth="1"/>
    <col min="1030" max="1030" width="13.85546875" style="354" customWidth="1"/>
    <col min="1031" max="1035" width="16.5703125" style="354" customWidth="1"/>
    <col min="1036" max="1036" width="20.5703125" style="354" customWidth="1"/>
    <col min="1037" max="1037" width="21.140625" style="354" customWidth="1"/>
    <col min="1038" max="1038" width="9.5703125" style="354" customWidth="1"/>
    <col min="1039" max="1039" width="0.42578125" style="354" customWidth="1"/>
    <col min="1040" max="1046" width="6.42578125" style="354" customWidth="1"/>
    <col min="1047" max="1275" width="11.42578125" style="354"/>
    <col min="1276" max="1276" width="1" style="354" customWidth="1"/>
    <col min="1277" max="1277" width="4.28515625" style="354" customWidth="1"/>
    <col min="1278" max="1278" width="34.7109375" style="354" customWidth="1"/>
    <col min="1279" max="1279" width="0" style="354" hidden="1" customWidth="1"/>
    <col min="1280" max="1280" width="20" style="354" customWidth="1"/>
    <col min="1281" max="1281" width="20.85546875" style="354" customWidth="1"/>
    <col min="1282" max="1282" width="25" style="354" customWidth="1"/>
    <col min="1283" max="1283" width="18.7109375" style="354" customWidth="1"/>
    <col min="1284" max="1284" width="29.7109375" style="354" customWidth="1"/>
    <col min="1285" max="1285" width="13.42578125" style="354" customWidth="1"/>
    <col min="1286" max="1286" width="13.85546875" style="354" customWidth="1"/>
    <col min="1287" max="1291" width="16.5703125" style="354" customWidth="1"/>
    <col min="1292" max="1292" width="20.5703125" style="354" customWidth="1"/>
    <col min="1293" max="1293" width="21.140625" style="354" customWidth="1"/>
    <col min="1294" max="1294" width="9.5703125" style="354" customWidth="1"/>
    <col min="1295" max="1295" width="0.42578125" style="354" customWidth="1"/>
    <col min="1296" max="1302" width="6.42578125" style="354" customWidth="1"/>
    <col min="1303" max="1531" width="11.42578125" style="354"/>
    <col min="1532" max="1532" width="1" style="354" customWidth="1"/>
    <col min="1533" max="1533" width="4.28515625" style="354" customWidth="1"/>
    <col min="1534" max="1534" width="34.7109375" style="354" customWidth="1"/>
    <col min="1535" max="1535" width="0" style="354" hidden="1" customWidth="1"/>
    <col min="1536" max="1536" width="20" style="354" customWidth="1"/>
    <col min="1537" max="1537" width="20.85546875" style="354" customWidth="1"/>
    <col min="1538" max="1538" width="25" style="354" customWidth="1"/>
    <col min="1539" max="1539" width="18.7109375" style="354" customWidth="1"/>
    <col min="1540" max="1540" width="29.7109375" style="354" customWidth="1"/>
    <col min="1541" max="1541" width="13.42578125" style="354" customWidth="1"/>
    <col min="1542" max="1542" width="13.85546875" style="354" customWidth="1"/>
    <col min="1543" max="1547" width="16.5703125" style="354" customWidth="1"/>
    <col min="1548" max="1548" width="20.5703125" style="354" customWidth="1"/>
    <col min="1549" max="1549" width="21.140625" style="354" customWidth="1"/>
    <col min="1550" max="1550" width="9.5703125" style="354" customWidth="1"/>
    <col min="1551" max="1551" width="0.42578125" style="354" customWidth="1"/>
    <col min="1552" max="1558" width="6.42578125" style="354" customWidth="1"/>
    <col min="1559" max="1787" width="11.42578125" style="354"/>
    <col min="1788" max="1788" width="1" style="354" customWidth="1"/>
    <col min="1789" max="1789" width="4.28515625" style="354" customWidth="1"/>
    <col min="1790" max="1790" width="34.7109375" style="354" customWidth="1"/>
    <col min="1791" max="1791" width="0" style="354" hidden="1" customWidth="1"/>
    <col min="1792" max="1792" width="20" style="354" customWidth="1"/>
    <col min="1793" max="1793" width="20.85546875" style="354" customWidth="1"/>
    <col min="1794" max="1794" width="25" style="354" customWidth="1"/>
    <col min="1795" max="1795" width="18.7109375" style="354" customWidth="1"/>
    <col min="1796" max="1796" width="29.7109375" style="354" customWidth="1"/>
    <col min="1797" max="1797" width="13.42578125" style="354" customWidth="1"/>
    <col min="1798" max="1798" width="13.85546875" style="354" customWidth="1"/>
    <col min="1799" max="1803" width="16.5703125" style="354" customWidth="1"/>
    <col min="1804" max="1804" width="20.5703125" style="354" customWidth="1"/>
    <col min="1805" max="1805" width="21.140625" style="354" customWidth="1"/>
    <col min="1806" max="1806" width="9.5703125" style="354" customWidth="1"/>
    <col min="1807" max="1807" width="0.42578125" style="354" customWidth="1"/>
    <col min="1808" max="1814" width="6.42578125" style="354" customWidth="1"/>
    <col min="1815" max="2043" width="11.42578125" style="354"/>
    <col min="2044" max="2044" width="1" style="354" customWidth="1"/>
    <col min="2045" max="2045" width="4.28515625" style="354" customWidth="1"/>
    <col min="2046" max="2046" width="34.7109375" style="354" customWidth="1"/>
    <col min="2047" max="2047" width="0" style="354" hidden="1" customWidth="1"/>
    <col min="2048" max="2048" width="20" style="354" customWidth="1"/>
    <col min="2049" max="2049" width="20.85546875" style="354" customWidth="1"/>
    <col min="2050" max="2050" width="25" style="354" customWidth="1"/>
    <col min="2051" max="2051" width="18.7109375" style="354" customWidth="1"/>
    <col min="2052" max="2052" width="29.7109375" style="354" customWidth="1"/>
    <col min="2053" max="2053" width="13.42578125" style="354" customWidth="1"/>
    <col min="2054" max="2054" width="13.85546875" style="354" customWidth="1"/>
    <col min="2055" max="2059" width="16.5703125" style="354" customWidth="1"/>
    <col min="2060" max="2060" width="20.5703125" style="354" customWidth="1"/>
    <col min="2061" max="2061" width="21.140625" style="354" customWidth="1"/>
    <col min="2062" max="2062" width="9.5703125" style="354" customWidth="1"/>
    <col min="2063" max="2063" width="0.42578125" style="354" customWidth="1"/>
    <col min="2064" max="2070" width="6.42578125" style="354" customWidth="1"/>
    <col min="2071" max="2299" width="11.42578125" style="354"/>
    <col min="2300" max="2300" width="1" style="354" customWidth="1"/>
    <col min="2301" max="2301" width="4.28515625" style="354" customWidth="1"/>
    <col min="2302" max="2302" width="34.7109375" style="354" customWidth="1"/>
    <col min="2303" max="2303" width="0" style="354" hidden="1" customWidth="1"/>
    <col min="2304" max="2304" width="20" style="354" customWidth="1"/>
    <col min="2305" max="2305" width="20.85546875" style="354" customWidth="1"/>
    <col min="2306" max="2306" width="25" style="354" customWidth="1"/>
    <col min="2307" max="2307" width="18.7109375" style="354" customWidth="1"/>
    <col min="2308" max="2308" width="29.7109375" style="354" customWidth="1"/>
    <col min="2309" max="2309" width="13.42578125" style="354" customWidth="1"/>
    <col min="2310" max="2310" width="13.85546875" style="354" customWidth="1"/>
    <col min="2311" max="2315" width="16.5703125" style="354" customWidth="1"/>
    <col min="2316" max="2316" width="20.5703125" style="354" customWidth="1"/>
    <col min="2317" max="2317" width="21.140625" style="354" customWidth="1"/>
    <col min="2318" max="2318" width="9.5703125" style="354" customWidth="1"/>
    <col min="2319" max="2319" width="0.42578125" style="354" customWidth="1"/>
    <col min="2320" max="2326" width="6.42578125" style="354" customWidth="1"/>
    <col min="2327" max="2555" width="11.42578125" style="354"/>
    <col min="2556" max="2556" width="1" style="354" customWidth="1"/>
    <col min="2557" max="2557" width="4.28515625" style="354" customWidth="1"/>
    <col min="2558" max="2558" width="34.7109375" style="354" customWidth="1"/>
    <col min="2559" max="2559" width="0" style="354" hidden="1" customWidth="1"/>
    <col min="2560" max="2560" width="20" style="354" customWidth="1"/>
    <col min="2561" max="2561" width="20.85546875" style="354" customWidth="1"/>
    <col min="2562" max="2562" width="25" style="354" customWidth="1"/>
    <col min="2563" max="2563" width="18.7109375" style="354" customWidth="1"/>
    <col min="2564" max="2564" width="29.7109375" style="354" customWidth="1"/>
    <col min="2565" max="2565" width="13.42578125" style="354" customWidth="1"/>
    <col min="2566" max="2566" width="13.85546875" style="354" customWidth="1"/>
    <col min="2567" max="2571" width="16.5703125" style="354" customWidth="1"/>
    <col min="2572" max="2572" width="20.5703125" style="354" customWidth="1"/>
    <col min="2573" max="2573" width="21.140625" style="354" customWidth="1"/>
    <col min="2574" max="2574" width="9.5703125" style="354" customWidth="1"/>
    <col min="2575" max="2575" width="0.42578125" style="354" customWidth="1"/>
    <col min="2576" max="2582" width="6.42578125" style="354" customWidth="1"/>
    <col min="2583" max="2811" width="11.42578125" style="354"/>
    <col min="2812" max="2812" width="1" style="354" customWidth="1"/>
    <col min="2813" max="2813" width="4.28515625" style="354" customWidth="1"/>
    <col min="2814" max="2814" width="34.7109375" style="354" customWidth="1"/>
    <col min="2815" max="2815" width="0" style="354" hidden="1" customWidth="1"/>
    <col min="2816" max="2816" width="20" style="354" customWidth="1"/>
    <col min="2817" max="2817" width="20.85546875" style="354" customWidth="1"/>
    <col min="2818" max="2818" width="25" style="354" customWidth="1"/>
    <col min="2819" max="2819" width="18.7109375" style="354" customWidth="1"/>
    <col min="2820" max="2820" width="29.7109375" style="354" customWidth="1"/>
    <col min="2821" max="2821" width="13.42578125" style="354" customWidth="1"/>
    <col min="2822" max="2822" width="13.85546875" style="354" customWidth="1"/>
    <col min="2823" max="2827" width="16.5703125" style="354" customWidth="1"/>
    <col min="2828" max="2828" width="20.5703125" style="354" customWidth="1"/>
    <col min="2829" max="2829" width="21.140625" style="354" customWidth="1"/>
    <col min="2830" max="2830" width="9.5703125" style="354" customWidth="1"/>
    <col min="2831" max="2831" width="0.42578125" style="354" customWidth="1"/>
    <col min="2832" max="2838" width="6.42578125" style="354" customWidth="1"/>
    <col min="2839" max="3067" width="11.42578125" style="354"/>
    <col min="3068" max="3068" width="1" style="354" customWidth="1"/>
    <col min="3069" max="3069" width="4.28515625" style="354" customWidth="1"/>
    <col min="3070" max="3070" width="34.7109375" style="354" customWidth="1"/>
    <col min="3071" max="3071" width="0" style="354" hidden="1" customWidth="1"/>
    <col min="3072" max="3072" width="20" style="354" customWidth="1"/>
    <col min="3073" max="3073" width="20.85546875" style="354" customWidth="1"/>
    <col min="3074" max="3074" width="25" style="354" customWidth="1"/>
    <col min="3075" max="3075" width="18.7109375" style="354" customWidth="1"/>
    <col min="3076" max="3076" width="29.7109375" style="354" customWidth="1"/>
    <col min="3077" max="3077" width="13.42578125" style="354" customWidth="1"/>
    <col min="3078" max="3078" width="13.85546875" style="354" customWidth="1"/>
    <col min="3079" max="3083" width="16.5703125" style="354" customWidth="1"/>
    <col min="3084" max="3084" width="20.5703125" style="354" customWidth="1"/>
    <col min="3085" max="3085" width="21.140625" style="354" customWidth="1"/>
    <col min="3086" max="3086" width="9.5703125" style="354" customWidth="1"/>
    <col min="3087" max="3087" width="0.42578125" style="354" customWidth="1"/>
    <col min="3088" max="3094" width="6.42578125" style="354" customWidth="1"/>
    <col min="3095" max="3323" width="11.42578125" style="354"/>
    <col min="3324" max="3324" width="1" style="354" customWidth="1"/>
    <col min="3325" max="3325" width="4.28515625" style="354" customWidth="1"/>
    <col min="3326" max="3326" width="34.7109375" style="354" customWidth="1"/>
    <col min="3327" max="3327" width="0" style="354" hidden="1" customWidth="1"/>
    <col min="3328" max="3328" width="20" style="354" customWidth="1"/>
    <col min="3329" max="3329" width="20.85546875" style="354" customWidth="1"/>
    <col min="3330" max="3330" width="25" style="354" customWidth="1"/>
    <col min="3331" max="3331" width="18.7109375" style="354" customWidth="1"/>
    <col min="3332" max="3332" width="29.7109375" style="354" customWidth="1"/>
    <col min="3333" max="3333" width="13.42578125" style="354" customWidth="1"/>
    <col min="3334" max="3334" width="13.85546875" style="354" customWidth="1"/>
    <col min="3335" max="3339" width="16.5703125" style="354" customWidth="1"/>
    <col min="3340" max="3340" width="20.5703125" style="354" customWidth="1"/>
    <col min="3341" max="3341" width="21.140625" style="354" customWidth="1"/>
    <col min="3342" max="3342" width="9.5703125" style="354" customWidth="1"/>
    <col min="3343" max="3343" width="0.42578125" style="354" customWidth="1"/>
    <col min="3344" max="3350" width="6.42578125" style="354" customWidth="1"/>
    <col min="3351" max="3579" width="11.42578125" style="354"/>
    <col min="3580" max="3580" width="1" style="354" customWidth="1"/>
    <col min="3581" max="3581" width="4.28515625" style="354" customWidth="1"/>
    <col min="3582" max="3582" width="34.7109375" style="354" customWidth="1"/>
    <col min="3583" max="3583" width="0" style="354" hidden="1" customWidth="1"/>
    <col min="3584" max="3584" width="20" style="354" customWidth="1"/>
    <col min="3585" max="3585" width="20.85546875" style="354" customWidth="1"/>
    <col min="3586" max="3586" width="25" style="354" customWidth="1"/>
    <col min="3587" max="3587" width="18.7109375" style="354" customWidth="1"/>
    <col min="3588" max="3588" width="29.7109375" style="354" customWidth="1"/>
    <col min="3589" max="3589" width="13.42578125" style="354" customWidth="1"/>
    <col min="3590" max="3590" width="13.85546875" style="354" customWidth="1"/>
    <col min="3591" max="3595" width="16.5703125" style="354" customWidth="1"/>
    <col min="3596" max="3596" width="20.5703125" style="354" customWidth="1"/>
    <col min="3597" max="3597" width="21.140625" style="354" customWidth="1"/>
    <col min="3598" max="3598" width="9.5703125" style="354" customWidth="1"/>
    <col min="3599" max="3599" width="0.42578125" style="354" customWidth="1"/>
    <col min="3600" max="3606" width="6.42578125" style="354" customWidth="1"/>
    <col min="3607" max="3835" width="11.42578125" style="354"/>
    <col min="3836" max="3836" width="1" style="354" customWidth="1"/>
    <col min="3837" max="3837" width="4.28515625" style="354" customWidth="1"/>
    <col min="3838" max="3838" width="34.7109375" style="354" customWidth="1"/>
    <col min="3839" max="3839" width="0" style="354" hidden="1" customWidth="1"/>
    <col min="3840" max="3840" width="20" style="354" customWidth="1"/>
    <col min="3841" max="3841" width="20.85546875" style="354" customWidth="1"/>
    <col min="3842" max="3842" width="25" style="354" customWidth="1"/>
    <col min="3843" max="3843" width="18.7109375" style="354" customWidth="1"/>
    <col min="3844" max="3844" width="29.7109375" style="354" customWidth="1"/>
    <col min="3845" max="3845" width="13.42578125" style="354" customWidth="1"/>
    <col min="3846" max="3846" width="13.85546875" style="354" customWidth="1"/>
    <col min="3847" max="3851" width="16.5703125" style="354" customWidth="1"/>
    <col min="3852" max="3852" width="20.5703125" style="354" customWidth="1"/>
    <col min="3853" max="3853" width="21.140625" style="354" customWidth="1"/>
    <col min="3854" max="3854" width="9.5703125" style="354" customWidth="1"/>
    <col min="3855" max="3855" width="0.42578125" style="354" customWidth="1"/>
    <col min="3856" max="3862" width="6.42578125" style="354" customWidth="1"/>
    <col min="3863" max="4091" width="11.42578125" style="354"/>
    <col min="4092" max="4092" width="1" style="354" customWidth="1"/>
    <col min="4093" max="4093" width="4.28515625" style="354" customWidth="1"/>
    <col min="4094" max="4094" width="34.7109375" style="354" customWidth="1"/>
    <col min="4095" max="4095" width="0" style="354" hidden="1" customWidth="1"/>
    <col min="4096" max="4096" width="20" style="354" customWidth="1"/>
    <col min="4097" max="4097" width="20.85546875" style="354" customWidth="1"/>
    <col min="4098" max="4098" width="25" style="354" customWidth="1"/>
    <col min="4099" max="4099" width="18.7109375" style="354" customWidth="1"/>
    <col min="4100" max="4100" width="29.7109375" style="354" customWidth="1"/>
    <col min="4101" max="4101" width="13.42578125" style="354" customWidth="1"/>
    <col min="4102" max="4102" width="13.85546875" style="354" customWidth="1"/>
    <col min="4103" max="4107" width="16.5703125" style="354" customWidth="1"/>
    <col min="4108" max="4108" width="20.5703125" style="354" customWidth="1"/>
    <col min="4109" max="4109" width="21.140625" style="354" customWidth="1"/>
    <col min="4110" max="4110" width="9.5703125" style="354" customWidth="1"/>
    <col min="4111" max="4111" width="0.42578125" style="354" customWidth="1"/>
    <col min="4112" max="4118" width="6.42578125" style="354" customWidth="1"/>
    <col min="4119" max="4347" width="11.42578125" style="354"/>
    <col min="4348" max="4348" width="1" style="354" customWidth="1"/>
    <col min="4349" max="4349" width="4.28515625" style="354" customWidth="1"/>
    <col min="4350" max="4350" width="34.7109375" style="354" customWidth="1"/>
    <col min="4351" max="4351" width="0" style="354" hidden="1" customWidth="1"/>
    <col min="4352" max="4352" width="20" style="354" customWidth="1"/>
    <col min="4353" max="4353" width="20.85546875" style="354" customWidth="1"/>
    <col min="4354" max="4354" width="25" style="354" customWidth="1"/>
    <col min="4355" max="4355" width="18.7109375" style="354" customWidth="1"/>
    <col min="4356" max="4356" width="29.7109375" style="354" customWidth="1"/>
    <col min="4357" max="4357" width="13.42578125" style="354" customWidth="1"/>
    <col min="4358" max="4358" width="13.85546875" style="354" customWidth="1"/>
    <col min="4359" max="4363" width="16.5703125" style="354" customWidth="1"/>
    <col min="4364" max="4364" width="20.5703125" style="354" customWidth="1"/>
    <col min="4365" max="4365" width="21.140625" style="354" customWidth="1"/>
    <col min="4366" max="4366" width="9.5703125" style="354" customWidth="1"/>
    <col min="4367" max="4367" width="0.42578125" style="354" customWidth="1"/>
    <col min="4368" max="4374" width="6.42578125" style="354" customWidth="1"/>
    <col min="4375" max="4603" width="11.42578125" style="354"/>
    <col min="4604" max="4604" width="1" style="354" customWidth="1"/>
    <col min="4605" max="4605" width="4.28515625" style="354" customWidth="1"/>
    <col min="4606" max="4606" width="34.7109375" style="354" customWidth="1"/>
    <col min="4607" max="4607" width="0" style="354" hidden="1" customWidth="1"/>
    <col min="4608" max="4608" width="20" style="354" customWidth="1"/>
    <col min="4609" max="4609" width="20.85546875" style="354" customWidth="1"/>
    <col min="4610" max="4610" width="25" style="354" customWidth="1"/>
    <col min="4611" max="4611" width="18.7109375" style="354" customWidth="1"/>
    <col min="4612" max="4612" width="29.7109375" style="354" customWidth="1"/>
    <col min="4613" max="4613" width="13.42578125" style="354" customWidth="1"/>
    <col min="4614" max="4614" width="13.85546875" style="354" customWidth="1"/>
    <col min="4615" max="4619" width="16.5703125" style="354" customWidth="1"/>
    <col min="4620" max="4620" width="20.5703125" style="354" customWidth="1"/>
    <col min="4621" max="4621" width="21.140625" style="354" customWidth="1"/>
    <col min="4622" max="4622" width="9.5703125" style="354" customWidth="1"/>
    <col min="4623" max="4623" width="0.42578125" style="354" customWidth="1"/>
    <col min="4624" max="4630" width="6.42578125" style="354" customWidth="1"/>
    <col min="4631" max="4859" width="11.42578125" style="354"/>
    <col min="4860" max="4860" width="1" style="354" customWidth="1"/>
    <col min="4861" max="4861" width="4.28515625" style="354" customWidth="1"/>
    <col min="4862" max="4862" width="34.7109375" style="354" customWidth="1"/>
    <col min="4863" max="4863" width="0" style="354" hidden="1" customWidth="1"/>
    <col min="4864" max="4864" width="20" style="354" customWidth="1"/>
    <col min="4865" max="4865" width="20.85546875" style="354" customWidth="1"/>
    <col min="4866" max="4866" width="25" style="354" customWidth="1"/>
    <col min="4867" max="4867" width="18.7109375" style="354" customWidth="1"/>
    <col min="4868" max="4868" width="29.7109375" style="354" customWidth="1"/>
    <col min="4869" max="4869" width="13.42578125" style="354" customWidth="1"/>
    <col min="4870" max="4870" width="13.85546875" style="354" customWidth="1"/>
    <col min="4871" max="4875" width="16.5703125" style="354" customWidth="1"/>
    <col min="4876" max="4876" width="20.5703125" style="354" customWidth="1"/>
    <col min="4877" max="4877" width="21.140625" style="354" customWidth="1"/>
    <col min="4878" max="4878" width="9.5703125" style="354" customWidth="1"/>
    <col min="4879" max="4879" width="0.42578125" style="354" customWidth="1"/>
    <col min="4880" max="4886" width="6.42578125" style="354" customWidth="1"/>
    <col min="4887" max="5115" width="11.42578125" style="354"/>
    <col min="5116" max="5116" width="1" style="354" customWidth="1"/>
    <col min="5117" max="5117" width="4.28515625" style="354" customWidth="1"/>
    <col min="5118" max="5118" width="34.7109375" style="354" customWidth="1"/>
    <col min="5119" max="5119" width="0" style="354" hidden="1" customWidth="1"/>
    <col min="5120" max="5120" width="20" style="354" customWidth="1"/>
    <col min="5121" max="5121" width="20.85546875" style="354" customWidth="1"/>
    <col min="5122" max="5122" width="25" style="354" customWidth="1"/>
    <col min="5123" max="5123" width="18.7109375" style="354" customWidth="1"/>
    <col min="5124" max="5124" width="29.7109375" style="354" customWidth="1"/>
    <col min="5125" max="5125" width="13.42578125" style="354" customWidth="1"/>
    <col min="5126" max="5126" width="13.85546875" style="354" customWidth="1"/>
    <col min="5127" max="5131" width="16.5703125" style="354" customWidth="1"/>
    <col min="5132" max="5132" width="20.5703125" style="354" customWidth="1"/>
    <col min="5133" max="5133" width="21.140625" style="354" customWidth="1"/>
    <col min="5134" max="5134" width="9.5703125" style="354" customWidth="1"/>
    <col min="5135" max="5135" width="0.42578125" style="354" customWidth="1"/>
    <col min="5136" max="5142" width="6.42578125" style="354" customWidth="1"/>
    <col min="5143" max="5371" width="11.42578125" style="354"/>
    <col min="5372" max="5372" width="1" style="354" customWidth="1"/>
    <col min="5373" max="5373" width="4.28515625" style="354" customWidth="1"/>
    <col min="5374" max="5374" width="34.7109375" style="354" customWidth="1"/>
    <col min="5375" max="5375" width="0" style="354" hidden="1" customWidth="1"/>
    <col min="5376" max="5376" width="20" style="354" customWidth="1"/>
    <col min="5377" max="5377" width="20.85546875" style="354" customWidth="1"/>
    <col min="5378" max="5378" width="25" style="354" customWidth="1"/>
    <col min="5379" max="5379" width="18.7109375" style="354" customWidth="1"/>
    <col min="5380" max="5380" width="29.7109375" style="354" customWidth="1"/>
    <col min="5381" max="5381" width="13.42578125" style="354" customWidth="1"/>
    <col min="5382" max="5382" width="13.85546875" style="354" customWidth="1"/>
    <col min="5383" max="5387" width="16.5703125" style="354" customWidth="1"/>
    <col min="5388" max="5388" width="20.5703125" style="354" customWidth="1"/>
    <col min="5389" max="5389" width="21.140625" style="354" customWidth="1"/>
    <col min="5390" max="5390" width="9.5703125" style="354" customWidth="1"/>
    <col min="5391" max="5391" width="0.42578125" style="354" customWidth="1"/>
    <col min="5392" max="5398" width="6.42578125" style="354" customWidth="1"/>
    <col min="5399" max="5627" width="11.42578125" style="354"/>
    <col min="5628" max="5628" width="1" style="354" customWidth="1"/>
    <col min="5629" max="5629" width="4.28515625" style="354" customWidth="1"/>
    <col min="5630" max="5630" width="34.7109375" style="354" customWidth="1"/>
    <col min="5631" max="5631" width="0" style="354" hidden="1" customWidth="1"/>
    <col min="5632" max="5632" width="20" style="354" customWidth="1"/>
    <col min="5633" max="5633" width="20.85546875" style="354" customWidth="1"/>
    <col min="5634" max="5634" width="25" style="354" customWidth="1"/>
    <col min="5635" max="5635" width="18.7109375" style="354" customWidth="1"/>
    <col min="5636" max="5636" width="29.7109375" style="354" customWidth="1"/>
    <col min="5637" max="5637" width="13.42578125" style="354" customWidth="1"/>
    <col min="5638" max="5638" width="13.85546875" style="354" customWidth="1"/>
    <col min="5639" max="5643" width="16.5703125" style="354" customWidth="1"/>
    <col min="5644" max="5644" width="20.5703125" style="354" customWidth="1"/>
    <col min="5645" max="5645" width="21.140625" style="354" customWidth="1"/>
    <col min="5646" max="5646" width="9.5703125" style="354" customWidth="1"/>
    <col min="5647" max="5647" width="0.42578125" style="354" customWidth="1"/>
    <col min="5648" max="5654" width="6.42578125" style="354" customWidth="1"/>
    <col min="5655" max="5883" width="11.42578125" style="354"/>
    <col min="5884" max="5884" width="1" style="354" customWidth="1"/>
    <col min="5885" max="5885" width="4.28515625" style="354" customWidth="1"/>
    <col min="5886" max="5886" width="34.7109375" style="354" customWidth="1"/>
    <col min="5887" max="5887" width="0" style="354" hidden="1" customWidth="1"/>
    <col min="5888" max="5888" width="20" style="354" customWidth="1"/>
    <col min="5889" max="5889" width="20.85546875" style="354" customWidth="1"/>
    <col min="5890" max="5890" width="25" style="354" customWidth="1"/>
    <col min="5891" max="5891" width="18.7109375" style="354" customWidth="1"/>
    <col min="5892" max="5892" width="29.7109375" style="354" customWidth="1"/>
    <col min="5893" max="5893" width="13.42578125" style="354" customWidth="1"/>
    <col min="5894" max="5894" width="13.85546875" style="354" customWidth="1"/>
    <col min="5895" max="5899" width="16.5703125" style="354" customWidth="1"/>
    <col min="5900" max="5900" width="20.5703125" style="354" customWidth="1"/>
    <col min="5901" max="5901" width="21.140625" style="354" customWidth="1"/>
    <col min="5902" max="5902" width="9.5703125" style="354" customWidth="1"/>
    <col min="5903" max="5903" width="0.42578125" style="354" customWidth="1"/>
    <col min="5904" max="5910" width="6.42578125" style="354" customWidth="1"/>
    <col min="5911" max="6139" width="11.42578125" style="354"/>
    <col min="6140" max="6140" width="1" style="354" customWidth="1"/>
    <col min="6141" max="6141" width="4.28515625" style="354" customWidth="1"/>
    <col min="6142" max="6142" width="34.7109375" style="354" customWidth="1"/>
    <col min="6143" max="6143" width="0" style="354" hidden="1" customWidth="1"/>
    <col min="6144" max="6144" width="20" style="354" customWidth="1"/>
    <col min="6145" max="6145" width="20.85546875" style="354" customWidth="1"/>
    <col min="6146" max="6146" width="25" style="354" customWidth="1"/>
    <col min="6147" max="6147" width="18.7109375" style="354" customWidth="1"/>
    <col min="6148" max="6148" width="29.7109375" style="354" customWidth="1"/>
    <col min="6149" max="6149" width="13.42578125" style="354" customWidth="1"/>
    <col min="6150" max="6150" width="13.85546875" style="354" customWidth="1"/>
    <col min="6151" max="6155" width="16.5703125" style="354" customWidth="1"/>
    <col min="6156" max="6156" width="20.5703125" style="354" customWidth="1"/>
    <col min="6157" max="6157" width="21.140625" style="354" customWidth="1"/>
    <col min="6158" max="6158" width="9.5703125" style="354" customWidth="1"/>
    <col min="6159" max="6159" width="0.42578125" style="354" customWidth="1"/>
    <col min="6160" max="6166" width="6.42578125" style="354" customWidth="1"/>
    <col min="6167" max="6395" width="11.42578125" style="354"/>
    <col min="6396" max="6396" width="1" style="354" customWidth="1"/>
    <col min="6397" max="6397" width="4.28515625" style="354" customWidth="1"/>
    <col min="6398" max="6398" width="34.7109375" style="354" customWidth="1"/>
    <col min="6399" max="6399" width="0" style="354" hidden="1" customWidth="1"/>
    <col min="6400" max="6400" width="20" style="354" customWidth="1"/>
    <col min="6401" max="6401" width="20.85546875" style="354" customWidth="1"/>
    <col min="6402" max="6402" width="25" style="354" customWidth="1"/>
    <col min="6403" max="6403" width="18.7109375" style="354" customWidth="1"/>
    <col min="6404" max="6404" width="29.7109375" style="354" customWidth="1"/>
    <col min="6405" max="6405" width="13.42578125" style="354" customWidth="1"/>
    <col min="6406" max="6406" width="13.85546875" style="354" customWidth="1"/>
    <col min="6407" max="6411" width="16.5703125" style="354" customWidth="1"/>
    <col min="6412" max="6412" width="20.5703125" style="354" customWidth="1"/>
    <col min="6413" max="6413" width="21.140625" style="354" customWidth="1"/>
    <col min="6414" max="6414" width="9.5703125" style="354" customWidth="1"/>
    <col min="6415" max="6415" width="0.42578125" style="354" customWidth="1"/>
    <col min="6416" max="6422" width="6.42578125" style="354" customWidth="1"/>
    <col min="6423" max="6651" width="11.42578125" style="354"/>
    <col min="6652" max="6652" width="1" style="354" customWidth="1"/>
    <col min="6653" max="6653" width="4.28515625" style="354" customWidth="1"/>
    <col min="6654" max="6654" width="34.7109375" style="354" customWidth="1"/>
    <col min="6655" max="6655" width="0" style="354" hidden="1" customWidth="1"/>
    <col min="6656" max="6656" width="20" style="354" customWidth="1"/>
    <col min="6657" max="6657" width="20.85546875" style="354" customWidth="1"/>
    <col min="6658" max="6658" width="25" style="354" customWidth="1"/>
    <col min="6659" max="6659" width="18.7109375" style="354" customWidth="1"/>
    <col min="6660" max="6660" width="29.7109375" style="354" customWidth="1"/>
    <col min="6661" max="6661" width="13.42578125" style="354" customWidth="1"/>
    <col min="6662" max="6662" width="13.85546875" style="354" customWidth="1"/>
    <col min="6663" max="6667" width="16.5703125" style="354" customWidth="1"/>
    <col min="6668" max="6668" width="20.5703125" style="354" customWidth="1"/>
    <col min="6669" max="6669" width="21.140625" style="354" customWidth="1"/>
    <col min="6670" max="6670" width="9.5703125" style="354" customWidth="1"/>
    <col min="6671" max="6671" width="0.42578125" style="354" customWidth="1"/>
    <col min="6672" max="6678" width="6.42578125" style="354" customWidth="1"/>
    <col min="6679" max="6907" width="11.42578125" style="354"/>
    <col min="6908" max="6908" width="1" style="354" customWidth="1"/>
    <col min="6909" max="6909" width="4.28515625" style="354" customWidth="1"/>
    <col min="6910" max="6910" width="34.7109375" style="354" customWidth="1"/>
    <col min="6911" max="6911" width="0" style="354" hidden="1" customWidth="1"/>
    <col min="6912" max="6912" width="20" style="354" customWidth="1"/>
    <col min="6913" max="6913" width="20.85546875" style="354" customWidth="1"/>
    <col min="6914" max="6914" width="25" style="354" customWidth="1"/>
    <col min="6915" max="6915" width="18.7109375" style="354" customWidth="1"/>
    <col min="6916" max="6916" width="29.7109375" style="354" customWidth="1"/>
    <col min="6917" max="6917" width="13.42578125" style="354" customWidth="1"/>
    <col min="6918" max="6918" width="13.85546875" style="354" customWidth="1"/>
    <col min="6919" max="6923" width="16.5703125" style="354" customWidth="1"/>
    <col min="6924" max="6924" width="20.5703125" style="354" customWidth="1"/>
    <col min="6925" max="6925" width="21.140625" style="354" customWidth="1"/>
    <col min="6926" max="6926" width="9.5703125" style="354" customWidth="1"/>
    <col min="6927" max="6927" width="0.42578125" style="354" customWidth="1"/>
    <col min="6928" max="6934" width="6.42578125" style="354" customWidth="1"/>
    <col min="6935" max="7163" width="11.42578125" style="354"/>
    <col min="7164" max="7164" width="1" style="354" customWidth="1"/>
    <col min="7165" max="7165" width="4.28515625" style="354" customWidth="1"/>
    <col min="7166" max="7166" width="34.7109375" style="354" customWidth="1"/>
    <col min="7167" max="7167" width="0" style="354" hidden="1" customWidth="1"/>
    <col min="7168" max="7168" width="20" style="354" customWidth="1"/>
    <col min="7169" max="7169" width="20.85546875" style="354" customWidth="1"/>
    <col min="7170" max="7170" width="25" style="354" customWidth="1"/>
    <col min="7171" max="7171" width="18.7109375" style="354" customWidth="1"/>
    <col min="7172" max="7172" width="29.7109375" style="354" customWidth="1"/>
    <col min="7173" max="7173" width="13.42578125" style="354" customWidth="1"/>
    <col min="7174" max="7174" width="13.85546875" style="354" customWidth="1"/>
    <col min="7175" max="7179" width="16.5703125" style="354" customWidth="1"/>
    <col min="7180" max="7180" width="20.5703125" style="354" customWidth="1"/>
    <col min="7181" max="7181" width="21.140625" style="354" customWidth="1"/>
    <col min="7182" max="7182" width="9.5703125" style="354" customWidth="1"/>
    <col min="7183" max="7183" width="0.42578125" style="354" customWidth="1"/>
    <col min="7184" max="7190" width="6.42578125" style="354" customWidth="1"/>
    <col min="7191" max="7419" width="11.42578125" style="354"/>
    <col min="7420" max="7420" width="1" style="354" customWidth="1"/>
    <col min="7421" max="7421" width="4.28515625" style="354" customWidth="1"/>
    <col min="7422" max="7422" width="34.7109375" style="354" customWidth="1"/>
    <col min="7423" max="7423" width="0" style="354" hidden="1" customWidth="1"/>
    <col min="7424" max="7424" width="20" style="354" customWidth="1"/>
    <col min="7425" max="7425" width="20.85546875" style="354" customWidth="1"/>
    <col min="7426" max="7426" width="25" style="354" customWidth="1"/>
    <col min="7427" max="7427" width="18.7109375" style="354" customWidth="1"/>
    <col min="7428" max="7428" width="29.7109375" style="354" customWidth="1"/>
    <col min="7429" max="7429" width="13.42578125" style="354" customWidth="1"/>
    <col min="7430" max="7430" width="13.85546875" style="354" customWidth="1"/>
    <col min="7431" max="7435" width="16.5703125" style="354" customWidth="1"/>
    <col min="7436" max="7436" width="20.5703125" style="354" customWidth="1"/>
    <col min="7437" max="7437" width="21.140625" style="354" customWidth="1"/>
    <col min="7438" max="7438" width="9.5703125" style="354" customWidth="1"/>
    <col min="7439" max="7439" width="0.42578125" style="354" customWidth="1"/>
    <col min="7440" max="7446" width="6.42578125" style="354" customWidth="1"/>
    <col min="7447" max="7675" width="11.42578125" style="354"/>
    <col min="7676" max="7676" width="1" style="354" customWidth="1"/>
    <col min="7677" max="7677" width="4.28515625" style="354" customWidth="1"/>
    <col min="7678" max="7678" width="34.7109375" style="354" customWidth="1"/>
    <col min="7679" max="7679" width="0" style="354" hidden="1" customWidth="1"/>
    <col min="7680" max="7680" width="20" style="354" customWidth="1"/>
    <col min="7681" max="7681" width="20.85546875" style="354" customWidth="1"/>
    <col min="7682" max="7682" width="25" style="354" customWidth="1"/>
    <col min="7683" max="7683" width="18.7109375" style="354" customWidth="1"/>
    <col min="7684" max="7684" width="29.7109375" style="354" customWidth="1"/>
    <col min="7685" max="7685" width="13.42578125" style="354" customWidth="1"/>
    <col min="7686" max="7686" width="13.85546875" style="354" customWidth="1"/>
    <col min="7687" max="7691" width="16.5703125" style="354" customWidth="1"/>
    <col min="7692" max="7692" width="20.5703125" style="354" customWidth="1"/>
    <col min="7693" max="7693" width="21.140625" style="354" customWidth="1"/>
    <col min="7694" max="7694" width="9.5703125" style="354" customWidth="1"/>
    <col min="7695" max="7695" width="0.42578125" style="354" customWidth="1"/>
    <col min="7696" max="7702" width="6.42578125" style="354" customWidth="1"/>
    <col min="7703" max="7931" width="11.42578125" style="354"/>
    <col min="7932" max="7932" width="1" style="354" customWidth="1"/>
    <col min="7933" max="7933" width="4.28515625" style="354" customWidth="1"/>
    <col min="7934" max="7934" width="34.7109375" style="354" customWidth="1"/>
    <col min="7935" max="7935" width="0" style="354" hidden="1" customWidth="1"/>
    <col min="7936" max="7936" width="20" style="354" customWidth="1"/>
    <col min="7937" max="7937" width="20.85546875" style="354" customWidth="1"/>
    <col min="7938" max="7938" width="25" style="354" customWidth="1"/>
    <col min="7939" max="7939" width="18.7109375" style="354" customWidth="1"/>
    <col min="7940" max="7940" width="29.7109375" style="354" customWidth="1"/>
    <col min="7941" max="7941" width="13.42578125" style="354" customWidth="1"/>
    <col min="7942" max="7942" width="13.85546875" style="354" customWidth="1"/>
    <col min="7943" max="7947" width="16.5703125" style="354" customWidth="1"/>
    <col min="7948" max="7948" width="20.5703125" style="354" customWidth="1"/>
    <col min="7949" max="7949" width="21.140625" style="354" customWidth="1"/>
    <col min="7950" max="7950" width="9.5703125" style="354" customWidth="1"/>
    <col min="7951" max="7951" width="0.42578125" style="354" customWidth="1"/>
    <col min="7952" max="7958" width="6.42578125" style="354" customWidth="1"/>
    <col min="7959" max="8187" width="11.42578125" style="354"/>
    <col min="8188" max="8188" width="1" style="354" customWidth="1"/>
    <col min="8189" max="8189" width="4.28515625" style="354" customWidth="1"/>
    <col min="8190" max="8190" width="34.7109375" style="354" customWidth="1"/>
    <col min="8191" max="8191" width="0" style="354" hidden="1" customWidth="1"/>
    <col min="8192" max="8192" width="20" style="354" customWidth="1"/>
    <col min="8193" max="8193" width="20.85546875" style="354" customWidth="1"/>
    <col min="8194" max="8194" width="25" style="354" customWidth="1"/>
    <col min="8195" max="8195" width="18.7109375" style="354" customWidth="1"/>
    <col min="8196" max="8196" width="29.7109375" style="354" customWidth="1"/>
    <col min="8197" max="8197" width="13.42578125" style="354" customWidth="1"/>
    <col min="8198" max="8198" width="13.85546875" style="354" customWidth="1"/>
    <col min="8199" max="8203" width="16.5703125" style="354" customWidth="1"/>
    <col min="8204" max="8204" width="20.5703125" style="354" customWidth="1"/>
    <col min="8205" max="8205" width="21.140625" style="354" customWidth="1"/>
    <col min="8206" max="8206" width="9.5703125" style="354" customWidth="1"/>
    <col min="8207" max="8207" width="0.42578125" style="354" customWidth="1"/>
    <col min="8208" max="8214" width="6.42578125" style="354" customWidth="1"/>
    <col min="8215" max="8443" width="11.42578125" style="354"/>
    <col min="8444" max="8444" width="1" style="354" customWidth="1"/>
    <col min="8445" max="8445" width="4.28515625" style="354" customWidth="1"/>
    <col min="8446" max="8446" width="34.7109375" style="354" customWidth="1"/>
    <col min="8447" max="8447" width="0" style="354" hidden="1" customWidth="1"/>
    <col min="8448" max="8448" width="20" style="354" customWidth="1"/>
    <col min="8449" max="8449" width="20.85546875" style="354" customWidth="1"/>
    <col min="8450" max="8450" width="25" style="354" customWidth="1"/>
    <col min="8451" max="8451" width="18.7109375" style="354" customWidth="1"/>
    <col min="8452" max="8452" width="29.7109375" style="354" customWidth="1"/>
    <col min="8453" max="8453" width="13.42578125" style="354" customWidth="1"/>
    <col min="8454" max="8454" width="13.85546875" style="354" customWidth="1"/>
    <col min="8455" max="8459" width="16.5703125" style="354" customWidth="1"/>
    <col min="8460" max="8460" width="20.5703125" style="354" customWidth="1"/>
    <col min="8461" max="8461" width="21.140625" style="354" customWidth="1"/>
    <col min="8462" max="8462" width="9.5703125" style="354" customWidth="1"/>
    <col min="8463" max="8463" width="0.42578125" style="354" customWidth="1"/>
    <col min="8464" max="8470" width="6.42578125" style="354" customWidth="1"/>
    <col min="8471" max="8699" width="11.42578125" style="354"/>
    <col min="8700" max="8700" width="1" style="354" customWidth="1"/>
    <col min="8701" max="8701" width="4.28515625" style="354" customWidth="1"/>
    <col min="8702" max="8702" width="34.7109375" style="354" customWidth="1"/>
    <col min="8703" max="8703" width="0" style="354" hidden="1" customWidth="1"/>
    <col min="8704" max="8704" width="20" style="354" customWidth="1"/>
    <col min="8705" max="8705" width="20.85546875" style="354" customWidth="1"/>
    <col min="8706" max="8706" width="25" style="354" customWidth="1"/>
    <col min="8707" max="8707" width="18.7109375" style="354" customWidth="1"/>
    <col min="8708" max="8708" width="29.7109375" style="354" customWidth="1"/>
    <col min="8709" max="8709" width="13.42578125" style="354" customWidth="1"/>
    <col min="8710" max="8710" width="13.85546875" style="354" customWidth="1"/>
    <col min="8711" max="8715" width="16.5703125" style="354" customWidth="1"/>
    <col min="8716" max="8716" width="20.5703125" style="354" customWidth="1"/>
    <col min="8717" max="8717" width="21.140625" style="354" customWidth="1"/>
    <col min="8718" max="8718" width="9.5703125" style="354" customWidth="1"/>
    <col min="8719" max="8719" width="0.42578125" style="354" customWidth="1"/>
    <col min="8720" max="8726" width="6.42578125" style="354" customWidth="1"/>
    <col min="8727" max="8955" width="11.42578125" style="354"/>
    <col min="8956" max="8956" width="1" style="354" customWidth="1"/>
    <col min="8957" max="8957" width="4.28515625" style="354" customWidth="1"/>
    <col min="8958" max="8958" width="34.7109375" style="354" customWidth="1"/>
    <col min="8959" max="8959" width="0" style="354" hidden="1" customWidth="1"/>
    <col min="8960" max="8960" width="20" style="354" customWidth="1"/>
    <col min="8961" max="8961" width="20.85546875" style="354" customWidth="1"/>
    <col min="8962" max="8962" width="25" style="354" customWidth="1"/>
    <col min="8963" max="8963" width="18.7109375" style="354" customWidth="1"/>
    <col min="8964" max="8964" width="29.7109375" style="354" customWidth="1"/>
    <col min="8965" max="8965" width="13.42578125" style="354" customWidth="1"/>
    <col min="8966" max="8966" width="13.85546875" style="354" customWidth="1"/>
    <col min="8967" max="8971" width="16.5703125" style="354" customWidth="1"/>
    <col min="8972" max="8972" width="20.5703125" style="354" customWidth="1"/>
    <col min="8973" max="8973" width="21.140625" style="354" customWidth="1"/>
    <col min="8974" max="8974" width="9.5703125" style="354" customWidth="1"/>
    <col min="8975" max="8975" width="0.42578125" style="354" customWidth="1"/>
    <col min="8976" max="8982" width="6.42578125" style="354" customWidth="1"/>
    <col min="8983" max="9211" width="11.42578125" style="354"/>
    <col min="9212" max="9212" width="1" style="354" customWidth="1"/>
    <col min="9213" max="9213" width="4.28515625" style="354" customWidth="1"/>
    <col min="9214" max="9214" width="34.7109375" style="354" customWidth="1"/>
    <col min="9215" max="9215" width="0" style="354" hidden="1" customWidth="1"/>
    <col min="9216" max="9216" width="20" style="354" customWidth="1"/>
    <col min="9217" max="9217" width="20.85546875" style="354" customWidth="1"/>
    <col min="9218" max="9218" width="25" style="354" customWidth="1"/>
    <col min="9219" max="9219" width="18.7109375" style="354" customWidth="1"/>
    <col min="9220" max="9220" width="29.7109375" style="354" customWidth="1"/>
    <col min="9221" max="9221" width="13.42578125" style="354" customWidth="1"/>
    <col min="9222" max="9222" width="13.85546875" style="354" customWidth="1"/>
    <col min="9223" max="9227" width="16.5703125" style="354" customWidth="1"/>
    <col min="9228" max="9228" width="20.5703125" style="354" customWidth="1"/>
    <col min="9229" max="9229" width="21.140625" style="354" customWidth="1"/>
    <col min="9230" max="9230" width="9.5703125" style="354" customWidth="1"/>
    <col min="9231" max="9231" width="0.42578125" style="354" customWidth="1"/>
    <col min="9232" max="9238" width="6.42578125" style="354" customWidth="1"/>
    <col min="9239" max="9467" width="11.42578125" style="354"/>
    <col min="9468" max="9468" width="1" style="354" customWidth="1"/>
    <col min="9469" max="9469" width="4.28515625" style="354" customWidth="1"/>
    <col min="9470" max="9470" width="34.7109375" style="354" customWidth="1"/>
    <col min="9471" max="9471" width="0" style="354" hidden="1" customWidth="1"/>
    <col min="9472" max="9472" width="20" style="354" customWidth="1"/>
    <col min="9473" max="9473" width="20.85546875" style="354" customWidth="1"/>
    <col min="9474" max="9474" width="25" style="354" customWidth="1"/>
    <col min="9475" max="9475" width="18.7109375" style="354" customWidth="1"/>
    <col min="9476" max="9476" width="29.7109375" style="354" customWidth="1"/>
    <col min="9477" max="9477" width="13.42578125" style="354" customWidth="1"/>
    <col min="9478" max="9478" width="13.85546875" style="354" customWidth="1"/>
    <col min="9479" max="9483" width="16.5703125" style="354" customWidth="1"/>
    <col min="9484" max="9484" width="20.5703125" style="354" customWidth="1"/>
    <col min="9485" max="9485" width="21.140625" style="354" customWidth="1"/>
    <col min="9486" max="9486" width="9.5703125" style="354" customWidth="1"/>
    <col min="9487" max="9487" width="0.42578125" style="354" customWidth="1"/>
    <col min="9488" max="9494" width="6.42578125" style="354" customWidth="1"/>
    <col min="9495" max="9723" width="11.42578125" style="354"/>
    <col min="9724" max="9724" width="1" style="354" customWidth="1"/>
    <col min="9725" max="9725" width="4.28515625" style="354" customWidth="1"/>
    <col min="9726" max="9726" width="34.7109375" style="354" customWidth="1"/>
    <col min="9727" max="9727" width="0" style="354" hidden="1" customWidth="1"/>
    <col min="9728" max="9728" width="20" style="354" customWidth="1"/>
    <col min="9729" max="9729" width="20.85546875" style="354" customWidth="1"/>
    <col min="9730" max="9730" width="25" style="354" customWidth="1"/>
    <col min="9731" max="9731" width="18.7109375" style="354" customWidth="1"/>
    <col min="9732" max="9732" width="29.7109375" style="354" customWidth="1"/>
    <col min="9733" max="9733" width="13.42578125" style="354" customWidth="1"/>
    <col min="9734" max="9734" width="13.85546875" style="354" customWidth="1"/>
    <col min="9735" max="9739" width="16.5703125" style="354" customWidth="1"/>
    <col min="9740" max="9740" width="20.5703125" style="354" customWidth="1"/>
    <col min="9741" max="9741" width="21.140625" style="354" customWidth="1"/>
    <col min="9742" max="9742" width="9.5703125" style="354" customWidth="1"/>
    <col min="9743" max="9743" width="0.42578125" style="354" customWidth="1"/>
    <col min="9744" max="9750" width="6.42578125" style="354" customWidth="1"/>
    <col min="9751" max="9979" width="11.42578125" style="354"/>
    <col min="9980" max="9980" width="1" style="354" customWidth="1"/>
    <col min="9981" max="9981" width="4.28515625" style="354" customWidth="1"/>
    <col min="9982" max="9982" width="34.7109375" style="354" customWidth="1"/>
    <col min="9983" max="9983" width="0" style="354" hidden="1" customWidth="1"/>
    <col min="9984" max="9984" width="20" style="354" customWidth="1"/>
    <col min="9985" max="9985" width="20.85546875" style="354" customWidth="1"/>
    <col min="9986" max="9986" width="25" style="354" customWidth="1"/>
    <col min="9987" max="9987" width="18.7109375" style="354" customWidth="1"/>
    <col min="9988" max="9988" width="29.7109375" style="354" customWidth="1"/>
    <col min="9989" max="9989" width="13.42578125" style="354" customWidth="1"/>
    <col min="9990" max="9990" width="13.85546875" style="354" customWidth="1"/>
    <col min="9991" max="9995" width="16.5703125" style="354" customWidth="1"/>
    <col min="9996" max="9996" width="20.5703125" style="354" customWidth="1"/>
    <col min="9997" max="9997" width="21.140625" style="354" customWidth="1"/>
    <col min="9998" max="9998" width="9.5703125" style="354" customWidth="1"/>
    <col min="9999" max="9999" width="0.42578125" style="354" customWidth="1"/>
    <col min="10000" max="10006" width="6.42578125" style="354" customWidth="1"/>
    <col min="10007" max="10235" width="11.42578125" style="354"/>
    <col min="10236" max="10236" width="1" style="354" customWidth="1"/>
    <col min="10237" max="10237" width="4.28515625" style="354" customWidth="1"/>
    <col min="10238" max="10238" width="34.7109375" style="354" customWidth="1"/>
    <col min="10239" max="10239" width="0" style="354" hidden="1" customWidth="1"/>
    <col min="10240" max="10240" width="20" style="354" customWidth="1"/>
    <col min="10241" max="10241" width="20.85546875" style="354" customWidth="1"/>
    <col min="10242" max="10242" width="25" style="354" customWidth="1"/>
    <col min="10243" max="10243" width="18.7109375" style="354" customWidth="1"/>
    <col min="10244" max="10244" width="29.7109375" style="354" customWidth="1"/>
    <col min="10245" max="10245" width="13.42578125" style="354" customWidth="1"/>
    <col min="10246" max="10246" width="13.85546875" style="354" customWidth="1"/>
    <col min="10247" max="10251" width="16.5703125" style="354" customWidth="1"/>
    <col min="10252" max="10252" width="20.5703125" style="354" customWidth="1"/>
    <col min="10253" max="10253" width="21.140625" style="354" customWidth="1"/>
    <col min="10254" max="10254" width="9.5703125" style="354" customWidth="1"/>
    <col min="10255" max="10255" width="0.42578125" style="354" customWidth="1"/>
    <col min="10256" max="10262" width="6.42578125" style="354" customWidth="1"/>
    <col min="10263" max="10491" width="11.42578125" style="354"/>
    <col min="10492" max="10492" width="1" style="354" customWidth="1"/>
    <col min="10493" max="10493" width="4.28515625" style="354" customWidth="1"/>
    <col min="10494" max="10494" width="34.7109375" style="354" customWidth="1"/>
    <col min="10495" max="10495" width="0" style="354" hidden="1" customWidth="1"/>
    <col min="10496" max="10496" width="20" style="354" customWidth="1"/>
    <col min="10497" max="10497" width="20.85546875" style="354" customWidth="1"/>
    <col min="10498" max="10498" width="25" style="354" customWidth="1"/>
    <col min="10499" max="10499" width="18.7109375" style="354" customWidth="1"/>
    <col min="10500" max="10500" width="29.7109375" style="354" customWidth="1"/>
    <col min="10501" max="10501" width="13.42578125" style="354" customWidth="1"/>
    <col min="10502" max="10502" width="13.85546875" style="354" customWidth="1"/>
    <col min="10503" max="10507" width="16.5703125" style="354" customWidth="1"/>
    <col min="10508" max="10508" width="20.5703125" style="354" customWidth="1"/>
    <col min="10509" max="10509" width="21.140625" style="354" customWidth="1"/>
    <col min="10510" max="10510" width="9.5703125" style="354" customWidth="1"/>
    <col min="10511" max="10511" width="0.42578125" style="354" customWidth="1"/>
    <col min="10512" max="10518" width="6.42578125" style="354" customWidth="1"/>
    <col min="10519" max="10747" width="11.42578125" style="354"/>
    <col min="10748" max="10748" width="1" style="354" customWidth="1"/>
    <col min="10749" max="10749" width="4.28515625" style="354" customWidth="1"/>
    <col min="10750" max="10750" width="34.7109375" style="354" customWidth="1"/>
    <col min="10751" max="10751" width="0" style="354" hidden="1" customWidth="1"/>
    <col min="10752" max="10752" width="20" style="354" customWidth="1"/>
    <col min="10753" max="10753" width="20.85546875" style="354" customWidth="1"/>
    <col min="10754" max="10754" width="25" style="354" customWidth="1"/>
    <col min="10755" max="10755" width="18.7109375" style="354" customWidth="1"/>
    <col min="10756" max="10756" width="29.7109375" style="354" customWidth="1"/>
    <col min="10757" max="10757" width="13.42578125" style="354" customWidth="1"/>
    <col min="10758" max="10758" width="13.85546875" style="354" customWidth="1"/>
    <col min="10759" max="10763" width="16.5703125" style="354" customWidth="1"/>
    <col min="10764" max="10764" width="20.5703125" style="354" customWidth="1"/>
    <col min="10765" max="10765" width="21.140625" style="354" customWidth="1"/>
    <col min="10766" max="10766" width="9.5703125" style="354" customWidth="1"/>
    <col min="10767" max="10767" width="0.42578125" style="354" customWidth="1"/>
    <col min="10768" max="10774" width="6.42578125" style="354" customWidth="1"/>
    <col min="10775" max="11003" width="11.42578125" style="354"/>
    <col min="11004" max="11004" width="1" style="354" customWidth="1"/>
    <col min="11005" max="11005" width="4.28515625" style="354" customWidth="1"/>
    <col min="11006" max="11006" width="34.7109375" style="354" customWidth="1"/>
    <col min="11007" max="11007" width="0" style="354" hidden="1" customWidth="1"/>
    <col min="11008" max="11008" width="20" style="354" customWidth="1"/>
    <col min="11009" max="11009" width="20.85546875" style="354" customWidth="1"/>
    <col min="11010" max="11010" width="25" style="354" customWidth="1"/>
    <col min="11011" max="11011" width="18.7109375" style="354" customWidth="1"/>
    <col min="11012" max="11012" width="29.7109375" style="354" customWidth="1"/>
    <col min="11013" max="11013" width="13.42578125" style="354" customWidth="1"/>
    <col min="11014" max="11014" width="13.85546875" style="354" customWidth="1"/>
    <col min="11015" max="11019" width="16.5703125" style="354" customWidth="1"/>
    <col min="11020" max="11020" width="20.5703125" style="354" customWidth="1"/>
    <col min="11021" max="11021" width="21.140625" style="354" customWidth="1"/>
    <col min="11022" max="11022" width="9.5703125" style="354" customWidth="1"/>
    <col min="11023" max="11023" width="0.42578125" style="354" customWidth="1"/>
    <col min="11024" max="11030" width="6.42578125" style="354" customWidth="1"/>
    <col min="11031" max="11259" width="11.42578125" style="354"/>
    <col min="11260" max="11260" width="1" style="354" customWidth="1"/>
    <col min="11261" max="11261" width="4.28515625" style="354" customWidth="1"/>
    <col min="11262" max="11262" width="34.7109375" style="354" customWidth="1"/>
    <col min="11263" max="11263" width="0" style="354" hidden="1" customWidth="1"/>
    <col min="11264" max="11264" width="20" style="354" customWidth="1"/>
    <col min="11265" max="11265" width="20.85546875" style="354" customWidth="1"/>
    <col min="11266" max="11266" width="25" style="354" customWidth="1"/>
    <col min="11267" max="11267" width="18.7109375" style="354" customWidth="1"/>
    <col min="11268" max="11268" width="29.7109375" style="354" customWidth="1"/>
    <col min="11269" max="11269" width="13.42578125" style="354" customWidth="1"/>
    <col min="11270" max="11270" width="13.85546875" style="354" customWidth="1"/>
    <col min="11271" max="11275" width="16.5703125" style="354" customWidth="1"/>
    <col min="11276" max="11276" width="20.5703125" style="354" customWidth="1"/>
    <col min="11277" max="11277" width="21.140625" style="354" customWidth="1"/>
    <col min="11278" max="11278" width="9.5703125" style="354" customWidth="1"/>
    <col min="11279" max="11279" width="0.42578125" style="354" customWidth="1"/>
    <col min="11280" max="11286" width="6.42578125" style="354" customWidth="1"/>
    <col min="11287" max="11515" width="11.42578125" style="354"/>
    <col min="11516" max="11516" width="1" style="354" customWidth="1"/>
    <col min="11517" max="11517" width="4.28515625" style="354" customWidth="1"/>
    <col min="11518" max="11518" width="34.7109375" style="354" customWidth="1"/>
    <col min="11519" max="11519" width="0" style="354" hidden="1" customWidth="1"/>
    <col min="11520" max="11520" width="20" style="354" customWidth="1"/>
    <col min="11521" max="11521" width="20.85546875" style="354" customWidth="1"/>
    <col min="11522" max="11522" width="25" style="354" customWidth="1"/>
    <col min="11523" max="11523" width="18.7109375" style="354" customWidth="1"/>
    <col min="11524" max="11524" width="29.7109375" style="354" customWidth="1"/>
    <col min="11525" max="11525" width="13.42578125" style="354" customWidth="1"/>
    <col min="11526" max="11526" width="13.85546875" style="354" customWidth="1"/>
    <col min="11527" max="11531" width="16.5703125" style="354" customWidth="1"/>
    <col min="11532" max="11532" width="20.5703125" style="354" customWidth="1"/>
    <col min="11533" max="11533" width="21.140625" style="354" customWidth="1"/>
    <col min="11534" max="11534" width="9.5703125" style="354" customWidth="1"/>
    <col min="11535" max="11535" width="0.42578125" style="354" customWidth="1"/>
    <col min="11536" max="11542" width="6.42578125" style="354" customWidth="1"/>
    <col min="11543" max="11771" width="11.42578125" style="354"/>
    <col min="11772" max="11772" width="1" style="354" customWidth="1"/>
    <col min="11773" max="11773" width="4.28515625" style="354" customWidth="1"/>
    <col min="11774" max="11774" width="34.7109375" style="354" customWidth="1"/>
    <col min="11775" max="11775" width="0" style="354" hidden="1" customWidth="1"/>
    <col min="11776" max="11776" width="20" style="354" customWidth="1"/>
    <col min="11777" max="11777" width="20.85546875" style="354" customWidth="1"/>
    <col min="11778" max="11778" width="25" style="354" customWidth="1"/>
    <col min="11779" max="11779" width="18.7109375" style="354" customWidth="1"/>
    <col min="11780" max="11780" width="29.7109375" style="354" customWidth="1"/>
    <col min="11781" max="11781" width="13.42578125" style="354" customWidth="1"/>
    <col min="11782" max="11782" width="13.85546875" style="354" customWidth="1"/>
    <col min="11783" max="11787" width="16.5703125" style="354" customWidth="1"/>
    <col min="11788" max="11788" width="20.5703125" style="354" customWidth="1"/>
    <col min="11789" max="11789" width="21.140625" style="354" customWidth="1"/>
    <col min="11790" max="11790" width="9.5703125" style="354" customWidth="1"/>
    <col min="11791" max="11791" width="0.42578125" style="354" customWidth="1"/>
    <col min="11792" max="11798" width="6.42578125" style="354" customWidth="1"/>
    <col min="11799" max="12027" width="11.42578125" style="354"/>
    <col min="12028" max="12028" width="1" style="354" customWidth="1"/>
    <col min="12029" max="12029" width="4.28515625" style="354" customWidth="1"/>
    <col min="12030" max="12030" width="34.7109375" style="354" customWidth="1"/>
    <col min="12031" max="12031" width="0" style="354" hidden="1" customWidth="1"/>
    <col min="12032" max="12032" width="20" style="354" customWidth="1"/>
    <col min="12033" max="12033" width="20.85546875" style="354" customWidth="1"/>
    <col min="12034" max="12034" width="25" style="354" customWidth="1"/>
    <col min="12035" max="12035" width="18.7109375" style="354" customWidth="1"/>
    <col min="12036" max="12036" width="29.7109375" style="354" customWidth="1"/>
    <col min="12037" max="12037" width="13.42578125" style="354" customWidth="1"/>
    <col min="12038" max="12038" width="13.85546875" style="354" customWidth="1"/>
    <col min="12039" max="12043" width="16.5703125" style="354" customWidth="1"/>
    <col min="12044" max="12044" width="20.5703125" style="354" customWidth="1"/>
    <col min="12045" max="12045" width="21.140625" style="354" customWidth="1"/>
    <col min="12046" max="12046" width="9.5703125" style="354" customWidth="1"/>
    <col min="12047" max="12047" width="0.42578125" style="354" customWidth="1"/>
    <col min="12048" max="12054" width="6.42578125" style="354" customWidth="1"/>
    <col min="12055" max="12283" width="11.42578125" style="354"/>
    <col min="12284" max="12284" width="1" style="354" customWidth="1"/>
    <col min="12285" max="12285" width="4.28515625" style="354" customWidth="1"/>
    <col min="12286" max="12286" width="34.7109375" style="354" customWidth="1"/>
    <col min="12287" max="12287" width="0" style="354" hidden="1" customWidth="1"/>
    <col min="12288" max="12288" width="20" style="354" customWidth="1"/>
    <col min="12289" max="12289" width="20.85546875" style="354" customWidth="1"/>
    <col min="12290" max="12290" width="25" style="354" customWidth="1"/>
    <col min="12291" max="12291" width="18.7109375" style="354" customWidth="1"/>
    <col min="12292" max="12292" width="29.7109375" style="354" customWidth="1"/>
    <col min="12293" max="12293" width="13.42578125" style="354" customWidth="1"/>
    <col min="12294" max="12294" width="13.85546875" style="354" customWidth="1"/>
    <col min="12295" max="12299" width="16.5703125" style="354" customWidth="1"/>
    <col min="12300" max="12300" width="20.5703125" style="354" customWidth="1"/>
    <col min="12301" max="12301" width="21.140625" style="354" customWidth="1"/>
    <col min="12302" max="12302" width="9.5703125" style="354" customWidth="1"/>
    <col min="12303" max="12303" width="0.42578125" style="354" customWidth="1"/>
    <col min="12304" max="12310" width="6.42578125" style="354" customWidth="1"/>
    <col min="12311" max="12539" width="11.42578125" style="354"/>
    <col min="12540" max="12540" width="1" style="354" customWidth="1"/>
    <col min="12541" max="12541" width="4.28515625" style="354" customWidth="1"/>
    <col min="12542" max="12542" width="34.7109375" style="354" customWidth="1"/>
    <col min="12543" max="12543" width="0" style="354" hidden="1" customWidth="1"/>
    <col min="12544" max="12544" width="20" style="354" customWidth="1"/>
    <col min="12545" max="12545" width="20.85546875" style="354" customWidth="1"/>
    <col min="12546" max="12546" width="25" style="354" customWidth="1"/>
    <col min="12547" max="12547" width="18.7109375" style="354" customWidth="1"/>
    <col min="12548" max="12548" width="29.7109375" style="354" customWidth="1"/>
    <col min="12549" max="12549" width="13.42578125" style="354" customWidth="1"/>
    <col min="12550" max="12550" width="13.85546875" style="354" customWidth="1"/>
    <col min="12551" max="12555" width="16.5703125" style="354" customWidth="1"/>
    <col min="12556" max="12556" width="20.5703125" style="354" customWidth="1"/>
    <col min="12557" max="12557" width="21.140625" style="354" customWidth="1"/>
    <col min="12558" max="12558" width="9.5703125" style="354" customWidth="1"/>
    <col min="12559" max="12559" width="0.42578125" style="354" customWidth="1"/>
    <col min="12560" max="12566" width="6.42578125" style="354" customWidth="1"/>
    <col min="12567" max="12795" width="11.42578125" style="354"/>
    <col min="12796" max="12796" width="1" style="354" customWidth="1"/>
    <col min="12797" max="12797" width="4.28515625" style="354" customWidth="1"/>
    <col min="12798" max="12798" width="34.7109375" style="354" customWidth="1"/>
    <col min="12799" max="12799" width="0" style="354" hidden="1" customWidth="1"/>
    <col min="12800" max="12800" width="20" style="354" customWidth="1"/>
    <col min="12801" max="12801" width="20.85546875" style="354" customWidth="1"/>
    <col min="12802" max="12802" width="25" style="354" customWidth="1"/>
    <col min="12803" max="12803" width="18.7109375" style="354" customWidth="1"/>
    <col min="12804" max="12804" width="29.7109375" style="354" customWidth="1"/>
    <col min="12805" max="12805" width="13.42578125" style="354" customWidth="1"/>
    <col min="12806" max="12806" width="13.85546875" style="354" customWidth="1"/>
    <col min="12807" max="12811" width="16.5703125" style="354" customWidth="1"/>
    <col min="12812" max="12812" width="20.5703125" style="354" customWidth="1"/>
    <col min="12813" max="12813" width="21.140625" style="354" customWidth="1"/>
    <col min="12814" max="12814" width="9.5703125" style="354" customWidth="1"/>
    <col min="12815" max="12815" width="0.42578125" style="354" customWidth="1"/>
    <col min="12816" max="12822" width="6.42578125" style="354" customWidth="1"/>
    <col min="12823" max="13051" width="11.42578125" style="354"/>
    <col min="13052" max="13052" width="1" style="354" customWidth="1"/>
    <col min="13053" max="13053" width="4.28515625" style="354" customWidth="1"/>
    <col min="13054" max="13054" width="34.7109375" style="354" customWidth="1"/>
    <col min="13055" max="13055" width="0" style="354" hidden="1" customWidth="1"/>
    <col min="13056" max="13056" width="20" style="354" customWidth="1"/>
    <col min="13057" max="13057" width="20.85546875" style="354" customWidth="1"/>
    <col min="13058" max="13058" width="25" style="354" customWidth="1"/>
    <col min="13059" max="13059" width="18.7109375" style="354" customWidth="1"/>
    <col min="13060" max="13060" width="29.7109375" style="354" customWidth="1"/>
    <col min="13061" max="13061" width="13.42578125" style="354" customWidth="1"/>
    <col min="13062" max="13062" width="13.85546875" style="354" customWidth="1"/>
    <col min="13063" max="13067" width="16.5703125" style="354" customWidth="1"/>
    <col min="13068" max="13068" width="20.5703125" style="354" customWidth="1"/>
    <col min="13069" max="13069" width="21.140625" style="354" customWidth="1"/>
    <col min="13070" max="13070" width="9.5703125" style="354" customWidth="1"/>
    <col min="13071" max="13071" width="0.42578125" style="354" customWidth="1"/>
    <col min="13072" max="13078" width="6.42578125" style="354" customWidth="1"/>
    <col min="13079" max="13307" width="11.42578125" style="354"/>
    <col min="13308" max="13308" width="1" style="354" customWidth="1"/>
    <col min="13309" max="13309" width="4.28515625" style="354" customWidth="1"/>
    <col min="13310" max="13310" width="34.7109375" style="354" customWidth="1"/>
    <col min="13311" max="13311" width="0" style="354" hidden="1" customWidth="1"/>
    <col min="13312" max="13312" width="20" style="354" customWidth="1"/>
    <col min="13313" max="13313" width="20.85546875" style="354" customWidth="1"/>
    <col min="13314" max="13314" width="25" style="354" customWidth="1"/>
    <col min="13315" max="13315" width="18.7109375" style="354" customWidth="1"/>
    <col min="13316" max="13316" width="29.7109375" style="354" customWidth="1"/>
    <col min="13317" max="13317" width="13.42578125" style="354" customWidth="1"/>
    <col min="13318" max="13318" width="13.85546875" style="354" customWidth="1"/>
    <col min="13319" max="13323" width="16.5703125" style="354" customWidth="1"/>
    <col min="13324" max="13324" width="20.5703125" style="354" customWidth="1"/>
    <col min="13325" max="13325" width="21.140625" style="354" customWidth="1"/>
    <col min="13326" max="13326" width="9.5703125" style="354" customWidth="1"/>
    <col min="13327" max="13327" width="0.42578125" style="354" customWidth="1"/>
    <col min="13328" max="13334" width="6.42578125" style="354" customWidth="1"/>
    <col min="13335" max="13563" width="11.42578125" style="354"/>
    <col min="13564" max="13564" width="1" style="354" customWidth="1"/>
    <col min="13565" max="13565" width="4.28515625" style="354" customWidth="1"/>
    <col min="13566" max="13566" width="34.7109375" style="354" customWidth="1"/>
    <col min="13567" max="13567" width="0" style="354" hidden="1" customWidth="1"/>
    <col min="13568" max="13568" width="20" style="354" customWidth="1"/>
    <col min="13569" max="13569" width="20.85546875" style="354" customWidth="1"/>
    <col min="13570" max="13570" width="25" style="354" customWidth="1"/>
    <col min="13571" max="13571" width="18.7109375" style="354" customWidth="1"/>
    <col min="13572" max="13572" width="29.7109375" style="354" customWidth="1"/>
    <col min="13573" max="13573" width="13.42578125" style="354" customWidth="1"/>
    <col min="13574" max="13574" width="13.85546875" style="354" customWidth="1"/>
    <col min="13575" max="13579" width="16.5703125" style="354" customWidth="1"/>
    <col min="13580" max="13580" width="20.5703125" style="354" customWidth="1"/>
    <col min="13581" max="13581" width="21.140625" style="354" customWidth="1"/>
    <col min="13582" max="13582" width="9.5703125" style="354" customWidth="1"/>
    <col min="13583" max="13583" width="0.42578125" style="354" customWidth="1"/>
    <col min="13584" max="13590" width="6.42578125" style="354" customWidth="1"/>
    <col min="13591" max="13819" width="11.42578125" style="354"/>
    <col min="13820" max="13820" width="1" style="354" customWidth="1"/>
    <col min="13821" max="13821" width="4.28515625" style="354" customWidth="1"/>
    <col min="13822" max="13822" width="34.7109375" style="354" customWidth="1"/>
    <col min="13823" max="13823" width="0" style="354" hidden="1" customWidth="1"/>
    <col min="13824" max="13824" width="20" style="354" customWidth="1"/>
    <col min="13825" max="13825" width="20.85546875" style="354" customWidth="1"/>
    <col min="13826" max="13826" width="25" style="354" customWidth="1"/>
    <col min="13827" max="13827" width="18.7109375" style="354" customWidth="1"/>
    <col min="13828" max="13828" width="29.7109375" style="354" customWidth="1"/>
    <col min="13829" max="13829" width="13.42578125" style="354" customWidth="1"/>
    <col min="13830" max="13830" width="13.85546875" style="354" customWidth="1"/>
    <col min="13831" max="13835" width="16.5703125" style="354" customWidth="1"/>
    <col min="13836" max="13836" width="20.5703125" style="354" customWidth="1"/>
    <col min="13837" max="13837" width="21.140625" style="354" customWidth="1"/>
    <col min="13838" max="13838" width="9.5703125" style="354" customWidth="1"/>
    <col min="13839" max="13839" width="0.42578125" style="354" customWidth="1"/>
    <col min="13840" max="13846" width="6.42578125" style="354" customWidth="1"/>
    <col min="13847" max="14075" width="11.42578125" style="354"/>
    <col min="14076" max="14076" width="1" style="354" customWidth="1"/>
    <col min="14077" max="14077" width="4.28515625" style="354" customWidth="1"/>
    <col min="14078" max="14078" width="34.7109375" style="354" customWidth="1"/>
    <col min="14079" max="14079" width="0" style="354" hidden="1" customWidth="1"/>
    <col min="14080" max="14080" width="20" style="354" customWidth="1"/>
    <col min="14081" max="14081" width="20.85546875" style="354" customWidth="1"/>
    <col min="14082" max="14082" width="25" style="354" customWidth="1"/>
    <col min="14083" max="14083" width="18.7109375" style="354" customWidth="1"/>
    <col min="14084" max="14084" width="29.7109375" style="354" customWidth="1"/>
    <col min="14085" max="14085" width="13.42578125" style="354" customWidth="1"/>
    <col min="14086" max="14086" width="13.85546875" style="354" customWidth="1"/>
    <col min="14087" max="14091" width="16.5703125" style="354" customWidth="1"/>
    <col min="14092" max="14092" width="20.5703125" style="354" customWidth="1"/>
    <col min="14093" max="14093" width="21.140625" style="354" customWidth="1"/>
    <col min="14094" max="14094" width="9.5703125" style="354" customWidth="1"/>
    <col min="14095" max="14095" width="0.42578125" style="354" customWidth="1"/>
    <col min="14096" max="14102" width="6.42578125" style="354" customWidth="1"/>
    <col min="14103" max="14331" width="11.42578125" style="354"/>
    <col min="14332" max="14332" width="1" style="354" customWidth="1"/>
    <col min="14333" max="14333" width="4.28515625" style="354" customWidth="1"/>
    <col min="14334" max="14334" width="34.7109375" style="354" customWidth="1"/>
    <col min="14335" max="14335" width="0" style="354" hidden="1" customWidth="1"/>
    <col min="14336" max="14336" width="20" style="354" customWidth="1"/>
    <col min="14337" max="14337" width="20.85546875" style="354" customWidth="1"/>
    <col min="14338" max="14338" width="25" style="354" customWidth="1"/>
    <col min="14339" max="14339" width="18.7109375" style="354" customWidth="1"/>
    <col min="14340" max="14340" width="29.7109375" style="354" customWidth="1"/>
    <col min="14341" max="14341" width="13.42578125" style="354" customWidth="1"/>
    <col min="14342" max="14342" width="13.85546875" style="354" customWidth="1"/>
    <col min="14343" max="14347" width="16.5703125" style="354" customWidth="1"/>
    <col min="14348" max="14348" width="20.5703125" style="354" customWidth="1"/>
    <col min="14349" max="14349" width="21.140625" style="354" customWidth="1"/>
    <col min="14350" max="14350" width="9.5703125" style="354" customWidth="1"/>
    <col min="14351" max="14351" width="0.42578125" style="354" customWidth="1"/>
    <col min="14352" max="14358" width="6.42578125" style="354" customWidth="1"/>
    <col min="14359" max="14587" width="11.42578125" style="354"/>
    <col min="14588" max="14588" width="1" style="354" customWidth="1"/>
    <col min="14589" max="14589" width="4.28515625" style="354" customWidth="1"/>
    <col min="14590" max="14590" width="34.7109375" style="354" customWidth="1"/>
    <col min="14591" max="14591" width="0" style="354" hidden="1" customWidth="1"/>
    <col min="14592" max="14592" width="20" style="354" customWidth="1"/>
    <col min="14593" max="14593" width="20.85546875" style="354" customWidth="1"/>
    <col min="14594" max="14594" width="25" style="354" customWidth="1"/>
    <col min="14595" max="14595" width="18.7109375" style="354" customWidth="1"/>
    <col min="14596" max="14596" width="29.7109375" style="354" customWidth="1"/>
    <col min="14597" max="14597" width="13.42578125" style="354" customWidth="1"/>
    <col min="14598" max="14598" width="13.85546875" style="354" customWidth="1"/>
    <col min="14599" max="14603" width="16.5703125" style="354" customWidth="1"/>
    <col min="14604" max="14604" width="20.5703125" style="354" customWidth="1"/>
    <col min="14605" max="14605" width="21.140625" style="354" customWidth="1"/>
    <col min="14606" max="14606" width="9.5703125" style="354" customWidth="1"/>
    <col min="14607" max="14607" width="0.42578125" style="354" customWidth="1"/>
    <col min="14608" max="14614" width="6.42578125" style="354" customWidth="1"/>
    <col min="14615" max="14843" width="11.42578125" style="354"/>
    <col min="14844" max="14844" width="1" style="354" customWidth="1"/>
    <col min="14845" max="14845" width="4.28515625" style="354" customWidth="1"/>
    <col min="14846" max="14846" width="34.7109375" style="354" customWidth="1"/>
    <col min="14847" max="14847" width="0" style="354" hidden="1" customWidth="1"/>
    <col min="14848" max="14848" width="20" style="354" customWidth="1"/>
    <col min="14849" max="14849" width="20.85546875" style="354" customWidth="1"/>
    <col min="14850" max="14850" width="25" style="354" customWidth="1"/>
    <col min="14851" max="14851" width="18.7109375" style="354" customWidth="1"/>
    <col min="14852" max="14852" width="29.7109375" style="354" customWidth="1"/>
    <col min="14853" max="14853" width="13.42578125" style="354" customWidth="1"/>
    <col min="14854" max="14854" width="13.85546875" style="354" customWidth="1"/>
    <col min="14855" max="14859" width="16.5703125" style="354" customWidth="1"/>
    <col min="14860" max="14860" width="20.5703125" style="354" customWidth="1"/>
    <col min="14861" max="14861" width="21.140625" style="354" customWidth="1"/>
    <col min="14862" max="14862" width="9.5703125" style="354" customWidth="1"/>
    <col min="14863" max="14863" width="0.42578125" style="354" customWidth="1"/>
    <col min="14864" max="14870" width="6.42578125" style="354" customWidth="1"/>
    <col min="14871" max="15099" width="11.42578125" style="354"/>
    <col min="15100" max="15100" width="1" style="354" customWidth="1"/>
    <col min="15101" max="15101" width="4.28515625" style="354" customWidth="1"/>
    <col min="15102" max="15102" width="34.7109375" style="354" customWidth="1"/>
    <col min="15103" max="15103" width="0" style="354" hidden="1" customWidth="1"/>
    <col min="15104" max="15104" width="20" style="354" customWidth="1"/>
    <col min="15105" max="15105" width="20.85546875" style="354" customWidth="1"/>
    <col min="15106" max="15106" width="25" style="354" customWidth="1"/>
    <col min="15107" max="15107" width="18.7109375" style="354" customWidth="1"/>
    <col min="15108" max="15108" width="29.7109375" style="354" customWidth="1"/>
    <col min="15109" max="15109" width="13.42578125" style="354" customWidth="1"/>
    <col min="15110" max="15110" width="13.85546875" style="354" customWidth="1"/>
    <col min="15111" max="15115" width="16.5703125" style="354" customWidth="1"/>
    <col min="15116" max="15116" width="20.5703125" style="354" customWidth="1"/>
    <col min="15117" max="15117" width="21.140625" style="354" customWidth="1"/>
    <col min="15118" max="15118" width="9.5703125" style="354" customWidth="1"/>
    <col min="15119" max="15119" width="0.42578125" style="354" customWidth="1"/>
    <col min="15120" max="15126" width="6.42578125" style="354" customWidth="1"/>
    <col min="15127" max="15355" width="11.42578125" style="354"/>
    <col min="15356" max="15356" width="1" style="354" customWidth="1"/>
    <col min="15357" max="15357" width="4.28515625" style="354" customWidth="1"/>
    <col min="15358" max="15358" width="34.7109375" style="354" customWidth="1"/>
    <col min="15359" max="15359" width="0" style="354" hidden="1" customWidth="1"/>
    <col min="15360" max="15360" width="20" style="354" customWidth="1"/>
    <col min="15361" max="15361" width="20.85546875" style="354" customWidth="1"/>
    <col min="15362" max="15362" width="25" style="354" customWidth="1"/>
    <col min="15363" max="15363" width="18.7109375" style="354" customWidth="1"/>
    <col min="15364" max="15364" width="29.7109375" style="354" customWidth="1"/>
    <col min="15365" max="15365" width="13.42578125" style="354" customWidth="1"/>
    <col min="15366" max="15366" width="13.85546875" style="354" customWidth="1"/>
    <col min="15367" max="15371" width="16.5703125" style="354" customWidth="1"/>
    <col min="15372" max="15372" width="20.5703125" style="354" customWidth="1"/>
    <col min="15373" max="15373" width="21.140625" style="354" customWidth="1"/>
    <col min="15374" max="15374" width="9.5703125" style="354" customWidth="1"/>
    <col min="15375" max="15375" width="0.42578125" style="354" customWidth="1"/>
    <col min="15376" max="15382" width="6.42578125" style="354" customWidth="1"/>
    <col min="15383" max="15611" width="11.42578125" style="354"/>
    <col min="15612" max="15612" width="1" style="354" customWidth="1"/>
    <col min="15613" max="15613" width="4.28515625" style="354" customWidth="1"/>
    <col min="15614" max="15614" width="34.7109375" style="354" customWidth="1"/>
    <col min="15615" max="15615" width="0" style="354" hidden="1" customWidth="1"/>
    <col min="15616" max="15616" width="20" style="354" customWidth="1"/>
    <col min="15617" max="15617" width="20.85546875" style="354" customWidth="1"/>
    <col min="15618" max="15618" width="25" style="354" customWidth="1"/>
    <col min="15619" max="15619" width="18.7109375" style="354" customWidth="1"/>
    <col min="15620" max="15620" width="29.7109375" style="354" customWidth="1"/>
    <col min="15621" max="15621" width="13.42578125" style="354" customWidth="1"/>
    <col min="15622" max="15622" width="13.85546875" style="354" customWidth="1"/>
    <col min="15623" max="15627" width="16.5703125" style="354" customWidth="1"/>
    <col min="15628" max="15628" width="20.5703125" style="354" customWidth="1"/>
    <col min="15629" max="15629" width="21.140625" style="354" customWidth="1"/>
    <col min="15630" max="15630" width="9.5703125" style="354" customWidth="1"/>
    <col min="15631" max="15631" width="0.42578125" style="354" customWidth="1"/>
    <col min="15632" max="15638" width="6.42578125" style="354" customWidth="1"/>
    <col min="15639" max="15867" width="11.42578125" style="354"/>
    <col min="15868" max="15868" width="1" style="354" customWidth="1"/>
    <col min="15869" max="15869" width="4.28515625" style="354" customWidth="1"/>
    <col min="15870" max="15870" width="34.7109375" style="354" customWidth="1"/>
    <col min="15871" max="15871" width="0" style="354" hidden="1" customWidth="1"/>
    <col min="15872" max="15872" width="20" style="354" customWidth="1"/>
    <col min="15873" max="15873" width="20.85546875" style="354" customWidth="1"/>
    <col min="15874" max="15874" width="25" style="354" customWidth="1"/>
    <col min="15875" max="15875" width="18.7109375" style="354" customWidth="1"/>
    <col min="15876" max="15876" width="29.7109375" style="354" customWidth="1"/>
    <col min="15877" max="15877" width="13.42578125" style="354" customWidth="1"/>
    <col min="15878" max="15878" width="13.85546875" style="354" customWidth="1"/>
    <col min="15879" max="15883" width="16.5703125" style="354" customWidth="1"/>
    <col min="15884" max="15884" width="20.5703125" style="354" customWidth="1"/>
    <col min="15885" max="15885" width="21.140625" style="354" customWidth="1"/>
    <col min="15886" max="15886" width="9.5703125" style="354" customWidth="1"/>
    <col min="15887" max="15887" width="0.42578125" style="354" customWidth="1"/>
    <col min="15888" max="15894" width="6.42578125" style="354" customWidth="1"/>
    <col min="15895" max="16123" width="11.42578125" style="354"/>
    <col min="16124" max="16124" width="1" style="354" customWidth="1"/>
    <col min="16125" max="16125" width="4.28515625" style="354" customWidth="1"/>
    <col min="16126" max="16126" width="34.7109375" style="354" customWidth="1"/>
    <col min="16127" max="16127" width="0" style="354" hidden="1" customWidth="1"/>
    <col min="16128" max="16128" width="20" style="354" customWidth="1"/>
    <col min="16129" max="16129" width="20.85546875" style="354" customWidth="1"/>
    <col min="16130" max="16130" width="25" style="354" customWidth="1"/>
    <col min="16131" max="16131" width="18.7109375" style="354" customWidth="1"/>
    <col min="16132" max="16132" width="29.7109375" style="354" customWidth="1"/>
    <col min="16133" max="16133" width="13.42578125" style="354" customWidth="1"/>
    <col min="16134" max="16134" width="13.85546875" style="354" customWidth="1"/>
    <col min="16135" max="16139" width="16.5703125" style="354" customWidth="1"/>
    <col min="16140" max="16140" width="20.5703125" style="354" customWidth="1"/>
    <col min="16141" max="16141" width="21.140625" style="354" customWidth="1"/>
    <col min="16142" max="16142" width="9.5703125" style="354" customWidth="1"/>
    <col min="16143" max="16143" width="0.42578125" style="354" customWidth="1"/>
    <col min="16144" max="16150" width="6.42578125" style="354" customWidth="1"/>
    <col min="16151" max="16371" width="11.42578125" style="354"/>
    <col min="16372" max="16384" width="11.42578125" style="354" customWidth="1"/>
  </cols>
  <sheetData>
    <row r="1" spans="1:16" x14ac:dyDescent="0.25">
      <c r="A1" s="354" t="s">
        <v>140</v>
      </c>
    </row>
    <row r="2" spans="1:16" x14ac:dyDescent="0.25">
      <c r="B2" s="356" t="s">
        <v>64</v>
      </c>
      <c r="C2" s="357"/>
      <c r="D2" s="357"/>
      <c r="E2" s="357"/>
      <c r="F2" s="357"/>
      <c r="G2" s="357"/>
      <c r="H2" s="357"/>
      <c r="I2" s="357"/>
      <c r="J2" s="357"/>
      <c r="K2" s="357"/>
      <c r="L2" s="357"/>
      <c r="M2" s="357"/>
      <c r="N2" s="357"/>
      <c r="O2" s="357"/>
      <c r="P2" s="357"/>
    </row>
    <row r="4" spans="1:16" x14ac:dyDescent="0.25">
      <c r="B4" s="356" t="s">
        <v>49</v>
      </c>
      <c r="C4" s="357"/>
      <c r="D4" s="357"/>
      <c r="E4" s="357"/>
      <c r="F4" s="357"/>
      <c r="G4" s="357"/>
      <c r="H4" s="357"/>
      <c r="I4" s="357"/>
      <c r="J4" s="357"/>
      <c r="K4" s="357"/>
      <c r="L4" s="357"/>
      <c r="M4" s="357"/>
      <c r="N4" s="357"/>
      <c r="O4" s="357"/>
      <c r="P4" s="357"/>
    </row>
    <row r="5" spans="1:16" ht="13.5" thickBot="1" x14ac:dyDescent="0.3"/>
    <row r="6" spans="1:16" ht="13.5" thickBot="1" x14ac:dyDescent="0.3">
      <c r="B6" s="358" t="s">
        <v>4</v>
      </c>
      <c r="C6" s="359" t="s">
        <v>304</v>
      </c>
      <c r="D6" s="359"/>
      <c r="E6" s="359"/>
      <c r="F6" s="359"/>
      <c r="G6" s="359"/>
      <c r="H6" s="359"/>
      <c r="I6" s="359"/>
      <c r="J6" s="359"/>
      <c r="K6" s="359"/>
      <c r="L6" s="359"/>
      <c r="M6" s="359"/>
      <c r="N6" s="360"/>
    </row>
    <row r="7" spans="1:16" ht="13.5" thickBot="1" x14ac:dyDescent="0.3">
      <c r="B7" s="358" t="s">
        <v>5</v>
      </c>
      <c r="C7" s="359"/>
      <c r="D7" s="359"/>
      <c r="E7" s="359"/>
      <c r="F7" s="359"/>
      <c r="G7" s="359"/>
      <c r="H7" s="359"/>
      <c r="I7" s="359"/>
      <c r="J7" s="359"/>
      <c r="K7" s="359"/>
      <c r="L7" s="359"/>
      <c r="M7" s="359"/>
      <c r="N7" s="360"/>
    </row>
    <row r="8" spans="1:16" ht="13.5" thickBot="1" x14ac:dyDescent="0.3">
      <c r="B8" s="358" t="s">
        <v>6</v>
      </c>
      <c r="C8" s="359"/>
      <c r="D8" s="359"/>
      <c r="E8" s="359"/>
      <c r="F8" s="359"/>
      <c r="G8" s="359"/>
      <c r="H8" s="359"/>
      <c r="I8" s="359"/>
      <c r="J8" s="359"/>
      <c r="K8" s="359"/>
      <c r="L8" s="359"/>
      <c r="M8" s="359"/>
      <c r="N8" s="360"/>
    </row>
    <row r="9" spans="1:16" ht="13.5" thickBot="1" x14ac:dyDescent="0.3">
      <c r="B9" s="358" t="s">
        <v>7</v>
      </c>
      <c r="C9" s="359"/>
      <c r="D9" s="359"/>
      <c r="E9" s="359"/>
      <c r="F9" s="359"/>
      <c r="G9" s="359"/>
      <c r="H9" s="359"/>
      <c r="I9" s="359"/>
      <c r="J9" s="359"/>
      <c r="K9" s="359"/>
      <c r="L9" s="359"/>
      <c r="M9" s="359"/>
      <c r="N9" s="360"/>
    </row>
    <row r="10" spans="1:16" ht="13.5" thickBot="1" x14ac:dyDescent="0.3">
      <c r="B10" s="358" t="s">
        <v>8</v>
      </c>
      <c r="C10" s="505">
        <v>8</v>
      </c>
      <c r="D10" s="361"/>
      <c r="E10" s="362"/>
      <c r="F10" s="363"/>
      <c r="G10" s="363"/>
      <c r="H10" s="363"/>
      <c r="I10" s="363"/>
      <c r="J10" s="363"/>
      <c r="K10" s="363"/>
      <c r="L10" s="363"/>
      <c r="M10" s="364"/>
      <c r="N10" s="365"/>
    </row>
    <row r="11" spans="1:16" ht="13.5" thickBot="1" x14ac:dyDescent="0.3">
      <c r="B11" s="366" t="s">
        <v>9</v>
      </c>
      <c r="C11" s="367">
        <v>41990</v>
      </c>
      <c r="D11" s="368"/>
      <c r="E11" s="368"/>
      <c r="F11" s="368"/>
      <c r="G11" s="368"/>
      <c r="H11" s="368"/>
      <c r="I11" s="368"/>
      <c r="J11" s="368"/>
      <c r="K11" s="368"/>
      <c r="L11" s="368"/>
      <c r="M11" s="369"/>
      <c r="N11" s="370"/>
    </row>
    <row r="12" spans="1:16" x14ac:dyDescent="0.25">
      <c r="B12" s="371"/>
      <c r="C12" s="372"/>
      <c r="D12" s="373"/>
      <c r="E12" s="373"/>
      <c r="F12" s="373"/>
      <c r="G12" s="373"/>
      <c r="H12" s="373"/>
      <c r="I12" s="355"/>
      <c r="J12" s="355"/>
      <c r="K12" s="355"/>
      <c r="L12" s="355"/>
      <c r="N12" s="374"/>
    </row>
    <row r="13" spans="1:16" x14ac:dyDescent="0.25">
      <c r="I13" s="355"/>
      <c r="J13" s="355"/>
      <c r="K13" s="355"/>
      <c r="L13" s="355"/>
      <c r="N13" s="375"/>
    </row>
    <row r="14" spans="1:16" ht="38.25" x14ac:dyDescent="0.25">
      <c r="B14" s="376" t="s">
        <v>81</v>
      </c>
      <c r="C14" s="376"/>
      <c r="D14" s="376" t="s">
        <v>13</v>
      </c>
      <c r="E14" s="376" t="s">
        <v>14</v>
      </c>
      <c r="F14" s="376" t="s">
        <v>30</v>
      </c>
      <c r="G14" s="506"/>
      <c r="I14" s="377"/>
      <c r="J14" s="377"/>
      <c r="K14" s="377"/>
      <c r="L14" s="377"/>
      <c r="M14" s="378"/>
      <c r="N14" s="375"/>
    </row>
    <row r="15" spans="1:16" x14ac:dyDescent="0.2">
      <c r="B15" s="376"/>
      <c r="C15" s="376"/>
      <c r="D15" s="376">
        <v>8</v>
      </c>
      <c r="E15" s="379">
        <f>1712390420+1346941245</f>
        <v>3059331665</v>
      </c>
      <c r="F15" s="380">
        <f>820+645</f>
        <v>1465</v>
      </c>
      <c r="G15" s="507"/>
      <c r="I15" s="381"/>
      <c r="J15" s="381"/>
      <c r="K15" s="381"/>
      <c r="L15" s="381"/>
      <c r="M15" s="382"/>
      <c r="N15" s="375"/>
    </row>
    <row r="16" spans="1:16" x14ac:dyDescent="0.2">
      <c r="B16" s="376"/>
      <c r="C16" s="376"/>
      <c r="D16" s="376"/>
      <c r="E16" s="383"/>
      <c r="F16" s="380"/>
      <c r="G16" s="507"/>
      <c r="H16" s="384"/>
      <c r="I16" s="355"/>
      <c r="J16" s="355"/>
      <c r="K16" s="355"/>
      <c r="L16" s="355"/>
      <c r="N16" s="385"/>
    </row>
    <row r="17" spans="1:14" ht="13.5" thickBot="1" x14ac:dyDescent="0.25">
      <c r="B17" s="386" t="s">
        <v>15</v>
      </c>
      <c r="C17" s="387"/>
      <c r="D17" s="376"/>
      <c r="E17" s="379">
        <f>E15</f>
        <v>3059331665</v>
      </c>
      <c r="F17" s="380">
        <f>F15</f>
        <v>1465</v>
      </c>
      <c r="G17" s="507"/>
      <c r="H17" s="384"/>
      <c r="I17" s="355"/>
      <c r="J17" s="355"/>
      <c r="K17" s="355"/>
      <c r="L17" s="355"/>
      <c r="N17" s="385"/>
    </row>
    <row r="18" spans="1:14" ht="39" thickBot="1" x14ac:dyDescent="0.25">
      <c r="A18" s="388"/>
      <c r="B18" s="389" t="s">
        <v>16</v>
      </c>
      <c r="C18" s="389" t="s">
        <v>82</v>
      </c>
      <c r="E18" s="390"/>
      <c r="F18" s="377"/>
      <c r="G18" s="377"/>
      <c r="H18" s="377"/>
      <c r="I18" s="391"/>
      <c r="J18" s="391"/>
      <c r="K18" s="391"/>
      <c r="L18" s="391"/>
      <c r="M18" s="392"/>
    </row>
    <row r="19" spans="1:14" ht="13.5" thickBot="1" x14ac:dyDescent="0.3">
      <c r="A19" s="393">
        <v>1</v>
      </c>
      <c r="C19" s="508">
        <f>(F17*80/100)</f>
        <v>1172</v>
      </c>
      <c r="D19" s="394"/>
      <c r="E19" s="395">
        <f>E17</f>
        <v>3059331665</v>
      </c>
      <c r="F19" s="396"/>
      <c r="G19" s="396"/>
      <c r="H19" s="396"/>
      <c r="I19" s="397"/>
      <c r="J19" s="397"/>
      <c r="K19" s="397"/>
      <c r="L19" s="397"/>
      <c r="M19" s="398"/>
    </row>
    <row r="20" spans="1:14" x14ac:dyDescent="0.25">
      <c r="A20" s="399"/>
      <c r="C20" s="400"/>
      <c r="D20" s="381"/>
      <c r="E20" s="401"/>
      <c r="F20" s="396"/>
      <c r="G20" s="396"/>
      <c r="H20" s="396"/>
      <c r="I20" s="397"/>
      <c r="J20" s="397"/>
      <c r="K20" s="397"/>
      <c r="L20" s="397"/>
      <c r="M20" s="398"/>
    </row>
    <row r="21" spans="1:14" x14ac:dyDescent="0.25">
      <c r="A21" s="399"/>
      <c r="C21" s="400"/>
      <c r="D21" s="381"/>
      <c r="E21" s="401"/>
      <c r="F21" s="396"/>
      <c r="G21" s="396"/>
      <c r="H21" s="396"/>
      <c r="I21" s="397"/>
      <c r="J21" s="397"/>
      <c r="K21" s="397"/>
      <c r="L21" s="397"/>
      <c r="M21" s="398"/>
    </row>
    <row r="22" spans="1:14" x14ac:dyDescent="0.2">
      <c r="A22" s="399"/>
      <c r="B22" s="402" t="s">
        <v>116</v>
      </c>
      <c r="C22" s="403"/>
      <c r="D22" s="403"/>
      <c r="E22" s="403"/>
      <c r="F22" s="403"/>
      <c r="G22" s="403"/>
      <c r="H22" s="403"/>
      <c r="I22" s="355"/>
      <c r="J22" s="355"/>
      <c r="K22" s="355"/>
      <c r="L22" s="355"/>
      <c r="N22" s="375"/>
    </row>
    <row r="23" spans="1:14" x14ac:dyDescent="0.2">
      <c r="A23" s="399"/>
      <c r="B23" s="403"/>
      <c r="C23" s="403"/>
      <c r="D23" s="403"/>
      <c r="E23" s="403"/>
      <c r="F23" s="403"/>
      <c r="G23" s="403"/>
      <c r="H23" s="403"/>
      <c r="I23" s="355"/>
      <c r="J23" s="355"/>
      <c r="K23" s="355"/>
      <c r="L23" s="355"/>
      <c r="N23" s="375"/>
    </row>
    <row r="24" spans="1:14" x14ac:dyDescent="0.2">
      <c r="A24" s="399"/>
      <c r="B24" s="404" t="s">
        <v>34</v>
      </c>
      <c r="C24" s="404" t="s">
        <v>117</v>
      </c>
      <c r="D24" s="404" t="s">
        <v>118</v>
      </c>
      <c r="E24" s="403"/>
      <c r="F24" s="403"/>
      <c r="G24" s="403"/>
      <c r="H24" s="403"/>
      <c r="I24" s="355"/>
      <c r="J24" s="355"/>
      <c r="K24" s="355"/>
      <c r="L24" s="355"/>
      <c r="N24" s="375"/>
    </row>
    <row r="25" spans="1:14" x14ac:dyDescent="0.2">
      <c r="A25" s="399"/>
      <c r="B25" s="405" t="s">
        <v>119</v>
      </c>
      <c r="C25" s="405"/>
      <c r="D25" s="409" t="s">
        <v>144</v>
      </c>
      <c r="E25" s="403"/>
      <c r="F25" s="403"/>
      <c r="G25" s="403"/>
      <c r="H25" s="403"/>
      <c r="I25" s="355"/>
      <c r="J25" s="355"/>
      <c r="K25" s="355"/>
      <c r="L25" s="355"/>
      <c r="N25" s="375"/>
    </row>
    <row r="26" spans="1:14" x14ac:dyDescent="0.2">
      <c r="A26" s="399"/>
      <c r="B26" s="405" t="s">
        <v>120</v>
      </c>
      <c r="C26" s="405"/>
      <c r="D26" s="409" t="s">
        <v>144</v>
      </c>
      <c r="E26" s="403"/>
      <c r="F26" s="403"/>
      <c r="G26" s="403"/>
      <c r="H26" s="403"/>
      <c r="I26" s="355"/>
      <c r="J26" s="355"/>
      <c r="K26" s="355"/>
      <c r="L26" s="355"/>
      <c r="N26" s="375"/>
    </row>
    <row r="27" spans="1:14" x14ac:dyDescent="0.2">
      <c r="A27" s="399"/>
      <c r="B27" s="405" t="s">
        <v>121</v>
      </c>
      <c r="C27" s="405"/>
      <c r="D27" s="409" t="s">
        <v>144</v>
      </c>
      <c r="E27" s="403"/>
      <c r="F27" s="403"/>
      <c r="G27" s="403"/>
      <c r="H27" s="403"/>
      <c r="I27" s="355"/>
      <c r="J27" s="355"/>
      <c r="K27" s="355"/>
      <c r="L27" s="355"/>
      <c r="N27" s="375"/>
    </row>
    <row r="28" spans="1:14" x14ac:dyDescent="0.2">
      <c r="A28" s="399"/>
      <c r="B28" s="405" t="s">
        <v>122</v>
      </c>
      <c r="C28" s="405"/>
      <c r="D28" s="409" t="s">
        <v>144</v>
      </c>
      <c r="E28" s="403"/>
      <c r="F28" s="403"/>
      <c r="G28" s="403"/>
      <c r="H28" s="403"/>
      <c r="I28" s="355"/>
      <c r="J28" s="355"/>
      <c r="K28" s="355"/>
      <c r="L28" s="355"/>
      <c r="N28" s="375"/>
    </row>
    <row r="29" spans="1:14" x14ac:dyDescent="0.2">
      <c r="A29" s="399"/>
      <c r="B29" s="403"/>
      <c r="C29" s="403"/>
      <c r="D29" s="403"/>
      <c r="E29" s="403"/>
      <c r="F29" s="403"/>
      <c r="G29" s="403"/>
      <c r="H29" s="403"/>
      <c r="I29" s="355"/>
      <c r="J29" s="355"/>
      <c r="K29" s="355"/>
      <c r="L29" s="355"/>
      <c r="N29" s="375"/>
    </row>
    <row r="30" spans="1:14" x14ac:dyDescent="0.2">
      <c r="A30" s="399"/>
      <c r="B30" s="403"/>
      <c r="C30" s="403"/>
      <c r="D30" s="403"/>
      <c r="E30" s="403"/>
      <c r="F30" s="403"/>
      <c r="G30" s="403"/>
      <c r="H30" s="403"/>
      <c r="I30" s="355"/>
      <c r="J30" s="355"/>
      <c r="K30" s="355"/>
      <c r="L30" s="355"/>
      <c r="N30" s="375"/>
    </row>
    <row r="31" spans="1:14" x14ac:dyDescent="0.2">
      <c r="A31" s="399"/>
      <c r="B31" s="402" t="s">
        <v>123</v>
      </c>
      <c r="C31" s="403"/>
      <c r="D31" s="403"/>
      <c r="E31" s="403"/>
      <c r="F31" s="403"/>
      <c r="G31" s="403"/>
      <c r="H31" s="403"/>
      <c r="I31" s="355"/>
      <c r="J31" s="355"/>
      <c r="K31" s="355"/>
      <c r="L31" s="355"/>
      <c r="N31" s="375"/>
    </row>
    <row r="32" spans="1:14" x14ac:dyDescent="0.2">
      <c r="A32" s="399"/>
      <c r="B32" s="403"/>
      <c r="C32" s="403"/>
      <c r="D32" s="403"/>
      <c r="E32" s="403"/>
      <c r="F32" s="403"/>
      <c r="G32" s="403"/>
      <c r="H32" s="403"/>
      <c r="I32" s="355"/>
      <c r="J32" s="355"/>
      <c r="K32" s="355"/>
      <c r="L32" s="355"/>
      <c r="N32" s="375"/>
    </row>
    <row r="33" spans="1:26" x14ac:dyDescent="0.2">
      <c r="A33" s="399"/>
      <c r="B33" s="403"/>
      <c r="C33" s="403"/>
      <c r="D33" s="403"/>
      <c r="E33" s="403"/>
      <c r="F33" s="403"/>
      <c r="G33" s="403"/>
      <c r="H33" s="403"/>
      <c r="I33" s="355"/>
      <c r="J33" s="355"/>
      <c r="K33" s="355"/>
      <c r="L33" s="355"/>
      <c r="N33" s="375"/>
    </row>
    <row r="34" spans="1:26" x14ac:dyDescent="0.2">
      <c r="A34" s="399"/>
      <c r="B34" s="404" t="s">
        <v>34</v>
      </c>
      <c r="C34" s="404" t="s">
        <v>59</v>
      </c>
      <c r="D34" s="406" t="s">
        <v>52</v>
      </c>
      <c r="E34" s="406" t="s">
        <v>17</v>
      </c>
      <c r="F34" s="403"/>
      <c r="G34" s="403"/>
      <c r="H34" s="403"/>
      <c r="I34" s="355"/>
      <c r="J34" s="355"/>
      <c r="K34" s="355"/>
      <c r="L34" s="355"/>
      <c r="N34" s="375"/>
    </row>
    <row r="35" spans="1:26" ht="51" customHeight="1" x14ac:dyDescent="0.2">
      <c r="A35" s="399"/>
      <c r="B35" s="407" t="s">
        <v>124</v>
      </c>
      <c r="C35" s="408">
        <v>40</v>
      </c>
      <c r="D35" s="409">
        <v>0</v>
      </c>
      <c r="E35" s="575">
        <f>+D35+D36</f>
        <v>0</v>
      </c>
      <c r="F35" s="403"/>
      <c r="G35" s="403"/>
      <c r="H35" s="403"/>
      <c r="I35" s="355"/>
      <c r="J35" s="355"/>
      <c r="K35" s="355"/>
      <c r="L35" s="355"/>
      <c r="N35" s="375"/>
    </row>
    <row r="36" spans="1:26" ht="89.25" customHeight="1" x14ac:dyDescent="0.2">
      <c r="A36" s="399"/>
      <c r="B36" s="407" t="s">
        <v>125</v>
      </c>
      <c r="C36" s="408">
        <v>60</v>
      </c>
      <c r="D36" s="409">
        <f>+F123</f>
        <v>0</v>
      </c>
      <c r="E36" s="576"/>
      <c r="F36" s="403"/>
      <c r="G36" s="403"/>
      <c r="H36" s="403"/>
      <c r="I36" s="355"/>
      <c r="J36" s="355"/>
      <c r="K36" s="355"/>
      <c r="L36" s="355"/>
      <c r="N36" s="375"/>
    </row>
    <row r="37" spans="1:26" x14ac:dyDescent="0.25">
      <c r="A37" s="399"/>
      <c r="C37" s="400"/>
      <c r="D37" s="381"/>
      <c r="E37" s="401"/>
      <c r="F37" s="396"/>
      <c r="G37" s="396"/>
      <c r="H37" s="396"/>
      <c r="I37" s="397"/>
      <c r="J37" s="397"/>
      <c r="K37" s="397"/>
      <c r="L37" s="397"/>
      <c r="M37" s="398"/>
    </row>
    <row r="38" spans="1:26" x14ac:dyDescent="0.25">
      <c r="B38" s="402" t="s">
        <v>31</v>
      </c>
      <c r="M38" s="410"/>
      <c r="N38" s="410"/>
    </row>
    <row r="39" spans="1:26" ht="13.5" thickBot="1" x14ac:dyDescent="0.3">
      <c r="M39" s="410"/>
      <c r="N39" s="410"/>
    </row>
    <row r="40" spans="1:26" s="355" customFormat="1" ht="60.75" customHeight="1" thickBot="1" x14ac:dyDescent="0.3">
      <c r="B40" s="411" t="s">
        <v>126</v>
      </c>
      <c r="C40" s="411" t="s">
        <v>127</v>
      </c>
      <c r="D40" s="411" t="s">
        <v>128</v>
      </c>
      <c r="E40" s="411" t="s">
        <v>46</v>
      </c>
      <c r="F40" s="411" t="s">
        <v>23</v>
      </c>
      <c r="G40" s="411" t="s">
        <v>83</v>
      </c>
      <c r="H40" s="411" t="s">
        <v>18</v>
      </c>
      <c r="I40" s="411" t="s">
        <v>11</v>
      </c>
      <c r="J40" s="411" t="s">
        <v>32</v>
      </c>
      <c r="K40" s="411" t="s">
        <v>62</v>
      </c>
      <c r="L40" s="411" t="s">
        <v>21</v>
      </c>
      <c r="M40" s="412" t="s">
        <v>27</v>
      </c>
      <c r="N40" s="411" t="s">
        <v>129</v>
      </c>
      <c r="O40" s="411" t="s">
        <v>37</v>
      </c>
      <c r="P40" s="413" t="s">
        <v>12</v>
      </c>
      <c r="Q40" s="413" t="s">
        <v>20</v>
      </c>
    </row>
    <row r="41" spans="1:26" s="421" customFormat="1" ht="134.25" customHeight="1" thickBot="1" x14ac:dyDescent="0.3">
      <c r="A41" s="353">
        <v>1</v>
      </c>
      <c r="B41" s="428" t="s">
        <v>305</v>
      </c>
      <c r="C41" s="428" t="s">
        <v>305</v>
      </c>
      <c r="D41" s="429" t="s">
        <v>411</v>
      </c>
      <c r="E41" s="417">
        <v>1</v>
      </c>
      <c r="F41" s="415" t="s">
        <v>118</v>
      </c>
      <c r="G41" s="414" t="s">
        <v>311</v>
      </c>
      <c r="H41" s="416">
        <v>40121</v>
      </c>
      <c r="I41" s="416">
        <v>40241</v>
      </c>
      <c r="J41" s="414" t="s">
        <v>118</v>
      </c>
      <c r="K41" s="414">
        <v>0</v>
      </c>
      <c r="L41" s="414">
        <v>4</v>
      </c>
      <c r="M41" s="417">
        <v>40</v>
      </c>
      <c r="N41" s="418" t="s">
        <v>311</v>
      </c>
      <c r="O41" s="419" t="s">
        <v>414</v>
      </c>
      <c r="P41" s="419" t="s">
        <v>412</v>
      </c>
      <c r="Q41" s="531" t="s">
        <v>488</v>
      </c>
      <c r="R41" s="420" t="s">
        <v>489</v>
      </c>
      <c r="S41" s="420"/>
      <c r="T41" s="420"/>
      <c r="U41" s="420"/>
      <c r="V41" s="420"/>
      <c r="W41" s="420"/>
      <c r="X41" s="420"/>
      <c r="Y41" s="420"/>
      <c r="Z41" s="420"/>
    </row>
    <row r="42" spans="1:26" s="421" customFormat="1" ht="84.75" customHeight="1" thickBot="1" x14ac:dyDescent="0.3">
      <c r="A42" s="353">
        <v>2</v>
      </c>
      <c r="B42" s="428" t="s">
        <v>305</v>
      </c>
      <c r="C42" s="428" t="s">
        <v>305</v>
      </c>
      <c r="D42" s="429" t="s">
        <v>387</v>
      </c>
      <c r="E42" s="509">
        <v>6</v>
      </c>
      <c r="F42" s="422" t="s">
        <v>118</v>
      </c>
      <c r="G42" s="422" t="s">
        <v>311</v>
      </c>
      <c r="H42" s="423">
        <v>40359</v>
      </c>
      <c r="I42" s="423">
        <v>40533</v>
      </c>
      <c r="J42" s="423" t="s">
        <v>118</v>
      </c>
      <c r="K42" s="422">
        <v>0</v>
      </c>
      <c r="L42" s="414">
        <v>5</v>
      </c>
      <c r="M42" s="422">
        <v>30</v>
      </c>
      <c r="N42" s="422" t="s">
        <v>311</v>
      </c>
      <c r="O42" s="419" t="s">
        <v>413</v>
      </c>
      <c r="P42" s="419" t="s">
        <v>415</v>
      </c>
      <c r="Q42" s="531" t="s">
        <v>488</v>
      </c>
      <c r="R42" s="420" t="s">
        <v>489</v>
      </c>
      <c r="S42" s="420"/>
      <c r="T42" s="420"/>
      <c r="U42" s="420"/>
      <c r="V42" s="420"/>
      <c r="W42" s="420"/>
      <c r="X42" s="420"/>
      <c r="Y42" s="420"/>
      <c r="Z42" s="420"/>
    </row>
    <row r="43" spans="1:26" s="421" customFormat="1" ht="102.75" thickBot="1" x14ac:dyDescent="0.3">
      <c r="A43" s="353">
        <v>3</v>
      </c>
      <c r="B43" s="428" t="s">
        <v>305</v>
      </c>
      <c r="C43" s="428" t="s">
        <v>305</v>
      </c>
      <c r="D43" s="429" t="s">
        <v>306</v>
      </c>
      <c r="E43" s="509">
        <v>1</v>
      </c>
      <c r="F43" s="422" t="s">
        <v>118</v>
      </c>
      <c r="G43" s="422" t="s">
        <v>311</v>
      </c>
      <c r="H43" s="423">
        <v>40627</v>
      </c>
      <c r="I43" s="423">
        <v>40891</v>
      </c>
      <c r="J43" s="423" t="s">
        <v>118</v>
      </c>
      <c r="K43" s="422">
        <v>0</v>
      </c>
      <c r="L43" s="414">
        <v>8</v>
      </c>
      <c r="M43" s="422">
        <v>100</v>
      </c>
      <c r="N43" s="422" t="s">
        <v>311</v>
      </c>
      <c r="O43" s="419" t="s">
        <v>416</v>
      </c>
      <c r="P43" s="419" t="s">
        <v>417</v>
      </c>
      <c r="Q43" s="531" t="s">
        <v>488</v>
      </c>
      <c r="R43" s="420" t="s">
        <v>489</v>
      </c>
      <c r="S43" s="420"/>
      <c r="T43" s="420"/>
      <c r="U43" s="420"/>
      <c r="V43" s="420"/>
      <c r="W43" s="420"/>
      <c r="X43" s="420"/>
      <c r="Y43" s="420"/>
      <c r="Z43" s="420"/>
    </row>
    <row r="44" spans="1:26" s="421" customFormat="1" ht="102" x14ac:dyDescent="0.25">
      <c r="A44" s="424">
        <v>4</v>
      </c>
      <c r="B44" s="519" t="s">
        <v>305</v>
      </c>
      <c r="C44" s="519" t="s">
        <v>305</v>
      </c>
      <c r="D44" s="473" t="s">
        <v>306</v>
      </c>
      <c r="E44" s="510">
        <v>1</v>
      </c>
      <c r="F44" s="425" t="s">
        <v>118</v>
      </c>
      <c r="G44" s="425" t="s">
        <v>311</v>
      </c>
      <c r="H44" s="426">
        <v>40967</v>
      </c>
      <c r="I44" s="426">
        <v>41271</v>
      </c>
      <c r="J44" s="426" t="s">
        <v>118</v>
      </c>
      <c r="K44" s="425">
        <v>0</v>
      </c>
      <c r="L44" s="425">
        <v>10</v>
      </c>
      <c r="M44" s="425">
        <v>100</v>
      </c>
      <c r="N44" s="425" t="s">
        <v>311</v>
      </c>
      <c r="O44" s="427" t="s">
        <v>418</v>
      </c>
      <c r="P44" s="427" t="s">
        <v>419</v>
      </c>
      <c r="Q44" s="531" t="s">
        <v>488</v>
      </c>
      <c r="R44" s="420" t="s">
        <v>489</v>
      </c>
      <c r="S44" s="420"/>
      <c r="T44" s="420"/>
      <c r="U44" s="420"/>
      <c r="V44" s="420"/>
      <c r="W44" s="420"/>
      <c r="X44" s="420"/>
      <c r="Y44" s="420"/>
      <c r="Z44" s="420"/>
    </row>
    <row r="45" spans="1:26" s="420" customFormat="1" ht="118.5" customHeight="1" x14ac:dyDescent="0.25">
      <c r="A45" s="480">
        <v>5</v>
      </c>
      <c r="B45" s="428" t="s">
        <v>305</v>
      </c>
      <c r="C45" s="428" t="s">
        <v>305</v>
      </c>
      <c r="D45" s="429" t="s">
        <v>407</v>
      </c>
      <c r="E45" s="422">
        <v>662</v>
      </c>
      <c r="F45" s="422" t="s">
        <v>117</v>
      </c>
      <c r="G45" s="422" t="s">
        <v>311</v>
      </c>
      <c r="H45" s="423">
        <v>41622</v>
      </c>
      <c r="I45" s="423">
        <v>41639</v>
      </c>
      <c r="J45" s="423" t="s">
        <v>118</v>
      </c>
      <c r="K45" s="422">
        <v>0</v>
      </c>
      <c r="L45" s="526">
        <v>1.5</v>
      </c>
      <c r="M45" s="422">
        <v>3000</v>
      </c>
      <c r="N45" s="422" t="s">
        <v>311</v>
      </c>
      <c r="O45" s="419" t="s">
        <v>420</v>
      </c>
      <c r="P45" s="419">
        <v>113</v>
      </c>
      <c r="Q45" s="531" t="s">
        <v>488</v>
      </c>
      <c r="R45" s="420" t="s">
        <v>489</v>
      </c>
    </row>
    <row r="46" spans="1:26" s="420" customFormat="1" x14ac:dyDescent="0.25">
      <c r="A46" s="480"/>
      <c r="B46" s="520" t="s">
        <v>17</v>
      </c>
      <c r="C46" s="520"/>
      <c r="D46" s="521"/>
      <c r="E46" s="522"/>
      <c r="F46" s="522"/>
      <c r="G46" s="522"/>
      <c r="H46" s="523"/>
      <c r="I46" s="523"/>
      <c r="J46" s="523"/>
      <c r="K46" s="522">
        <v>0</v>
      </c>
      <c r="L46" s="527">
        <v>28.5</v>
      </c>
      <c r="M46" s="522"/>
      <c r="N46" s="522"/>
      <c r="O46" s="524"/>
      <c r="P46" s="524"/>
      <c r="Q46" s="525"/>
    </row>
    <row r="47" spans="1:26" s="431" customFormat="1" x14ac:dyDescent="0.25">
      <c r="E47" s="432"/>
      <c r="M47" s="433"/>
      <c r="N47" s="433"/>
      <c r="O47" s="433"/>
      <c r="P47" s="433"/>
      <c r="Q47" s="433"/>
    </row>
    <row r="48" spans="1:26" s="431" customFormat="1" x14ac:dyDescent="0.25">
      <c r="B48" s="406" t="s">
        <v>29</v>
      </c>
      <c r="C48" s="406" t="s">
        <v>28</v>
      </c>
      <c r="D48" s="406" t="s">
        <v>35</v>
      </c>
      <c r="E48" s="435"/>
      <c r="M48" s="433"/>
      <c r="N48" s="433"/>
      <c r="O48" s="433"/>
      <c r="P48" s="433"/>
      <c r="Q48" s="433"/>
    </row>
    <row r="49" spans="2:17" s="431" customFormat="1" x14ac:dyDescent="0.25">
      <c r="B49" s="434"/>
      <c r="C49" s="434"/>
      <c r="D49" s="434"/>
      <c r="E49" s="436"/>
      <c r="M49" s="433"/>
      <c r="N49" s="433"/>
      <c r="O49" s="433"/>
      <c r="P49" s="433"/>
      <c r="Q49" s="433"/>
    </row>
    <row r="50" spans="2:17" s="431" customFormat="1" x14ac:dyDescent="0.25">
      <c r="B50" s="437" t="s">
        <v>22</v>
      </c>
      <c r="C50" s="438" t="s">
        <v>487</v>
      </c>
      <c r="D50" s="439" t="s">
        <v>488</v>
      </c>
      <c r="E50" s="440"/>
      <c r="F50" s="441"/>
      <c r="G50" s="441"/>
      <c r="H50" s="441"/>
      <c r="I50" s="441"/>
      <c r="J50" s="441"/>
      <c r="K50" s="441"/>
      <c r="L50" s="441"/>
      <c r="M50" s="442"/>
      <c r="N50" s="433"/>
      <c r="O50" s="433"/>
      <c r="P50" s="433"/>
      <c r="Q50" s="433"/>
    </row>
    <row r="51" spans="2:17" s="431" customFormat="1" x14ac:dyDescent="0.25">
      <c r="B51" s="437" t="s">
        <v>26</v>
      </c>
      <c r="C51" s="438" t="s">
        <v>487</v>
      </c>
      <c r="D51" s="439" t="s">
        <v>488</v>
      </c>
      <c r="E51" s="440"/>
      <c r="M51" s="433"/>
      <c r="N51" s="433"/>
      <c r="O51" s="433"/>
      <c r="P51" s="433"/>
      <c r="Q51" s="433"/>
    </row>
    <row r="52" spans="2:17" s="431" customFormat="1" x14ac:dyDescent="0.25">
      <c r="B52" s="443"/>
      <c r="C52" s="421"/>
      <c r="D52" s="421"/>
      <c r="E52" s="421"/>
      <c r="F52" s="421"/>
      <c r="G52" s="421"/>
      <c r="H52" s="421"/>
      <c r="I52" s="421"/>
      <c r="J52" s="421"/>
      <c r="K52" s="421"/>
      <c r="L52" s="421"/>
      <c r="M52" s="421"/>
      <c r="N52" s="421"/>
      <c r="O52" s="433"/>
      <c r="P52" s="433"/>
      <c r="Q52" s="433"/>
    </row>
    <row r="54" spans="2:17" x14ac:dyDescent="0.25">
      <c r="B54" s="357" t="s">
        <v>84</v>
      </c>
      <c r="C54" s="357"/>
      <c r="D54" s="357"/>
      <c r="E54" s="357"/>
      <c r="F54" s="357"/>
      <c r="G54" s="357"/>
      <c r="H54" s="357"/>
      <c r="I54" s="357"/>
      <c r="J54" s="357"/>
      <c r="K54" s="357"/>
      <c r="L54" s="357"/>
      <c r="M54" s="357"/>
      <c r="N54" s="357"/>
      <c r="O54" s="392"/>
    </row>
    <row r="57" spans="2:17" ht="51" x14ac:dyDescent="0.2">
      <c r="B57" s="404" t="s">
        <v>130</v>
      </c>
      <c r="C57" s="404" t="s">
        <v>2</v>
      </c>
      <c r="D57" s="404" t="s">
        <v>86</v>
      </c>
      <c r="E57" s="444" t="s">
        <v>85</v>
      </c>
      <c r="F57" s="444" t="s">
        <v>87</v>
      </c>
      <c r="G57" s="444" t="s">
        <v>88</v>
      </c>
      <c r="H57" s="444" t="s">
        <v>89</v>
      </c>
      <c r="I57" s="444" t="s">
        <v>90</v>
      </c>
      <c r="J57" s="444" t="s">
        <v>91</v>
      </c>
      <c r="K57" s="444" t="s">
        <v>92</v>
      </c>
      <c r="L57" s="444" t="s">
        <v>93</v>
      </c>
      <c r="M57" s="445" t="s">
        <v>94</v>
      </c>
      <c r="N57" s="445" t="s">
        <v>95</v>
      </c>
      <c r="O57" s="446" t="s">
        <v>3</v>
      </c>
      <c r="P57" s="447"/>
      <c r="Q57" s="444" t="s">
        <v>19</v>
      </c>
    </row>
    <row r="58" spans="2:17" s="431" customFormat="1" x14ac:dyDescent="0.2">
      <c r="B58" s="448" t="s">
        <v>484</v>
      </c>
      <c r="C58" s="448" t="s">
        <v>484</v>
      </c>
      <c r="D58" s="448"/>
      <c r="E58" s="459"/>
      <c r="F58" s="449"/>
      <c r="G58" s="449"/>
      <c r="H58" s="449"/>
      <c r="I58" s="532" t="s">
        <v>118</v>
      </c>
      <c r="J58" s="449"/>
      <c r="K58" s="449"/>
      <c r="L58" s="449"/>
      <c r="M58" s="450"/>
      <c r="N58" s="450"/>
      <c r="O58" s="580" t="s">
        <v>512</v>
      </c>
      <c r="P58" s="581"/>
      <c r="Q58" s="532" t="s">
        <v>118</v>
      </c>
    </row>
    <row r="59" spans="2:17" x14ac:dyDescent="0.25">
      <c r="B59" s="354" t="s">
        <v>1</v>
      </c>
      <c r="D59" s="452"/>
    </row>
    <row r="60" spans="2:17" x14ac:dyDescent="0.25">
      <c r="B60" s="354" t="s">
        <v>38</v>
      </c>
      <c r="D60" s="452"/>
    </row>
    <row r="61" spans="2:17" x14ac:dyDescent="0.25">
      <c r="B61" s="354" t="s">
        <v>63</v>
      </c>
      <c r="D61" s="452"/>
    </row>
    <row r="62" spans="2:17" x14ac:dyDescent="0.25">
      <c r="D62" s="452"/>
    </row>
    <row r="63" spans="2:17" ht="13.5" thickBot="1" x14ac:dyDescent="0.3">
      <c r="D63" s="452"/>
    </row>
    <row r="64" spans="2:17" ht="13.5" thickBot="1" x14ac:dyDescent="0.3">
      <c r="B64" s="453" t="s">
        <v>39</v>
      </c>
      <c r="C64" s="454"/>
      <c r="D64" s="455"/>
      <c r="E64" s="454"/>
      <c r="F64" s="454"/>
      <c r="G64" s="454"/>
      <c r="H64" s="454"/>
      <c r="I64" s="454"/>
      <c r="J64" s="454"/>
      <c r="K64" s="454"/>
      <c r="L64" s="454"/>
      <c r="M64" s="454"/>
      <c r="N64" s="456"/>
    </row>
    <row r="65" spans="1:44" x14ac:dyDescent="0.25">
      <c r="D65" s="452"/>
    </row>
    <row r="66" spans="1:44" x14ac:dyDescent="0.25">
      <c r="D66" s="452"/>
    </row>
    <row r="67" spans="1:44" ht="63.75" x14ac:dyDescent="0.25">
      <c r="B67" s="404" t="s">
        <v>0</v>
      </c>
      <c r="C67" s="404" t="s">
        <v>40</v>
      </c>
      <c r="D67" s="457" t="s">
        <v>41</v>
      </c>
      <c r="E67" s="404" t="s">
        <v>96</v>
      </c>
      <c r="F67" s="404" t="s">
        <v>98</v>
      </c>
      <c r="G67" s="404" t="s">
        <v>99</v>
      </c>
      <c r="H67" s="404" t="s">
        <v>100</v>
      </c>
      <c r="I67" s="404" t="s">
        <v>97</v>
      </c>
      <c r="J67" s="404" t="s">
        <v>447</v>
      </c>
      <c r="K67" s="404" t="s">
        <v>358</v>
      </c>
      <c r="L67" s="404" t="s">
        <v>441</v>
      </c>
      <c r="M67" s="404" t="s">
        <v>105</v>
      </c>
      <c r="N67" s="404" t="s">
        <v>285</v>
      </c>
      <c r="O67" s="404" t="s">
        <v>286</v>
      </c>
      <c r="P67" s="458" t="s">
        <v>3</v>
      </c>
      <c r="Q67" s="396"/>
      <c r="R67" s="391"/>
      <c r="S67" s="391"/>
      <c r="T67" s="391"/>
      <c r="U67" s="391"/>
      <c r="V67" s="391"/>
      <c r="W67" s="391"/>
      <c r="X67" s="391"/>
      <c r="Y67" s="391"/>
      <c r="Z67" s="391"/>
      <c r="AA67" s="391"/>
      <c r="AB67" s="391"/>
      <c r="AC67" s="391"/>
      <c r="AD67" s="391"/>
      <c r="AE67" s="391"/>
      <c r="AF67" s="391"/>
      <c r="AG67" s="391"/>
      <c r="AH67" s="391"/>
      <c r="AI67" s="391"/>
      <c r="AJ67" s="391"/>
      <c r="AK67" s="391"/>
      <c r="AL67" s="391"/>
      <c r="AM67" s="391"/>
      <c r="AN67" s="391"/>
      <c r="AO67" s="391"/>
      <c r="AP67" s="391"/>
      <c r="AQ67" s="391"/>
    </row>
    <row r="68" spans="1:44" s="431" customFormat="1" ht="84" customHeight="1" x14ac:dyDescent="0.25">
      <c r="A68" s="431">
        <v>1</v>
      </c>
      <c r="B68" s="459" t="s">
        <v>440</v>
      </c>
      <c r="C68" s="459" t="s">
        <v>430</v>
      </c>
      <c r="D68" s="533" t="s">
        <v>431</v>
      </c>
      <c r="E68" s="529">
        <v>7141869</v>
      </c>
      <c r="F68" s="459" t="s">
        <v>432</v>
      </c>
      <c r="G68" s="459" t="s">
        <v>161</v>
      </c>
      <c r="H68" s="530">
        <v>37246</v>
      </c>
      <c r="I68" s="459"/>
      <c r="J68" s="459" t="s">
        <v>118</v>
      </c>
      <c r="K68" s="459"/>
      <c r="L68" s="459"/>
      <c r="M68" s="459" t="s">
        <v>117</v>
      </c>
      <c r="N68" s="459" t="s">
        <v>118</v>
      </c>
      <c r="O68" s="459" t="s">
        <v>117</v>
      </c>
      <c r="P68" s="459" t="s">
        <v>488</v>
      </c>
      <c r="Q68" s="540" t="s">
        <v>433</v>
      </c>
      <c r="R68" s="574" t="s">
        <v>502</v>
      </c>
      <c r="S68" s="440"/>
      <c r="T68" s="440"/>
      <c r="U68" s="440"/>
      <c r="V68" s="440"/>
      <c r="W68" s="440"/>
      <c r="X68" s="440"/>
      <c r="Y68" s="440"/>
      <c r="Z68" s="440"/>
      <c r="AA68" s="440"/>
      <c r="AB68" s="440"/>
      <c r="AC68" s="440"/>
      <c r="AD68" s="440"/>
      <c r="AE68" s="440"/>
      <c r="AF68" s="440"/>
      <c r="AG68" s="440"/>
      <c r="AH68" s="440"/>
      <c r="AI68" s="440"/>
      <c r="AJ68" s="440"/>
      <c r="AK68" s="440"/>
      <c r="AL68" s="440"/>
      <c r="AM68" s="440"/>
      <c r="AN68" s="440"/>
      <c r="AO68" s="440"/>
      <c r="AP68" s="440"/>
      <c r="AQ68" s="440"/>
    </row>
    <row r="69" spans="1:44" s="431" customFormat="1" ht="85.5" customHeight="1" x14ac:dyDescent="0.25">
      <c r="A69" s="431">
        <v>2</v>
      </c>
      <c r="B69" s="459" t="s">
        <v>439</v>
      </c>
      <c r="C69" s="459" t="s">
        <v>430</v>
      </c>
      <c r="D69" s="533" t="s">
        <v>434</v>
      </c>
      <c r="E69" s="529">
        <v>57464933</v>
      </c>
      <c r="F69" s="459" t="s">
        <v>197</v>
      </c>
      <c r="G69" s="459" t="s">
        <v>161</v>
      </c>
      <c r="H69" s="530">
        <v>36880</v>
      </c>
      <c r="I69" s="459"/>
      <c r="J69" s="459" t="s">
        <v>118</v>
      </c>
      <c r="K69" s="459"/>
      <c r="L69" s="459"/>
      <c r="M69" s="459" t="s">
        <v>117</v>
      </c>
      <c r="N69" s="459" t="s">
        <v>118</v>
      </c>
      <c r="O69" s="459" t="s">
        <v>117</v>
      </c>
      <c r="P69" s="459" t="s">
        <v>488</v>
      </c>
      <c r="Q69" s="540" t="s">
        <v>433</v>
      </c>
      <c r="R69" s="574"/>
      <c r="S69" s="440"/>
      <c r="T69" s="440"/>
      <c r="U69" s="440"/>
      <c r="V69" s="440"/>
      <c r="W69" s="440"/>
      <c r="X69" s="440"/>
      <c r="Y69" s="440"/>
      <c r="Z69" s="440"/>
      <c r="AA69" s="440"/>
      <c r="AB69" s="440"/>
      <c r="AC69" s="440"/>
      <c r="AD69" s="440"/>
      <c r="AE69" s="440"/>
      <c r="AF69" s="440"/>
      <c r="AG69" s="440"/>
      <c r="AH69" s="440"/>
      <c r="AI69" s="440"/>
      <c r="AJ69" s="440"/>
      <c r="AK69" s="440"/>
      <c r="AL69" s="440"/>
      <c r="AM69" s="440"/>
      <c r="AN69" s="440"/>
      <c r="AO69" s="440"/>
      <c r="AP69" s="440"/>
      <c r="AQ69" s="440"/>
    </row>
    <row r="70" spans="1:44" s="431" customFormat="1" ht="51" x14ac:dyDescent="0.25">
      <c r="A70" s="431">
        <v>3</v>
      </c>
      <c r="B70" s="459" t="s">
        <v>439</v>
      </c>
      <c r="C70" s="459" t="s">
        <v>430</v>
      </c>
      <c r="D70" s="533" t="s">
        <v>435</v>
      </c>
      <c r="E70" s="529">
        <v>22745269</v>
      </c>
      <c r="F70" s="459" t="s">
        <v>210</v>
      </c>
      <c r="G70" s="459" t="s">
        <v>436</v>
      </c>
      <c r="H70" s="530">
        <v>32129</v>
      </c>
      <c r="I70" s="459"/>
      <c r="J70" s="459" t="s">
        <v>304</v>
      </c>
      <c r="K70" s="459" t="s">
        <v>495</v>
      </c>
      <c r="L70" s="459" t="s">
        <v>491</v>
      </c>
      <c r="M70" s="459" t="s">
        <v>117</v>
      </c>
      <c r="N70" s="459" t="s">
        <v>118</v>
      </c>
      <c r="O70" s="459" t="s">
        <v>117</v>
      </c>
      <c r="P70" s="459" t="s">
        <v>488</v>
      </c>
      <c r="Q70" s="540" t="s">
        <v>503</v>
      </c>
      <c r="R70" s="574"/>
      <c r="S70" s="440"/>
      <c r="T70" s="440"/>
      <c r="U70" s="440"/>
      <c r="V70" s="440"/>
      <c r="W70" s="440"/>
      <c r="X70" s="440"/>
      <c r="Y70" s="440"/>
      <c r="Z70" s="440"/>
      <c r="AA70" s="440"/>
      <c r="AB70" s="440"/>
      <c r="AC70" s="440"/>
      <c r="AD70" s="440"/>
      <c r="AE70" s="440"/>
      <c r="AF70" s="440"/>
      <c r="AG70" s="440"/>
      <c r="AH70" s="440"/>
      <c r="AI70" s="440"/>
      <c r="AJ70" s="440"/>
      <c r="AK70" s="440"/>
      <c r="AL70" s="440"/>
      <c r="AM70" s="440"/>
      <c r="AN70" s="440"/>
      <c r="AO70" s="440"/>
      <c r="AP70" s="440"/>
      <c r="AQ70" s="440"/>
    </row>
    <row r="71" spans="1:44" s="431" customFormat="1" ht="85.5" customHeight="1" x14ac:dyDescent="0.25">
      <c r="A71" s="431">
        <v>4</v>
      </c>
      <c r="B71" s="459" t="s">
        <v>408</v>
      </c>
      <c r="C71" s="459" t="s">
        <v>430</v>
      </c>
      <c r="D71" s="533" t="s">
        <v>452</v>
      </c>
      <c r="E71" s="529">
        <v>26904997</v>
      </c>
      <c r="F71" s="459" t="s">
        <v>453</v>
      </c>
      <c r="G71" s="459" t="s">
        <v>454</v>
      </c>
      <c r="H71" s="530">
        <v>35083</v>
      </c>
      <c r="I71" s="459"/>
      <c r="J71" s="459" t="s">
        <v>118</v>
      </c>
      <c r="K71" s="459"/>
      <c r="L71" s="459"/>
      <c r="M71" s="459" t="s">
        <v>117</v>
      </c>
      <c r="N71" s="459" t="s">
        <v>118</v>
      </c>
      <c r="O71" s="459" t="s">
        <v>117</v>
      </c>
      <c r="P71" s="459" t="s">
        <v>488</v>
      </c>
      <c r="Q71" s="540" t="s">
        <v>433</v>
      </c>
      <c r="R71" s="574"/>
      <c r="S71" s="440"/>
      <c r="T71" s="440"/>
      <c r="U71" s="440"/>
      <c r="V71" s="440"/>
      <c r="W71" s="440"/>
      <c r="X71" s="440"/>
      <c r="Y71" s="440"/>
      <c r="Z71" s="440"/>
      <c r="AA71" s="440"/>
      <c r="AB71" s="440"/>
      <c r="AC71" s="440"/>
      <c r="AD71" s="440"/>
      <c r="AE71" s="440"/>
      <c r="AF71" s="440"/>
      <c r="AG71" s="440"/>
      <c r="AH71" s="440"/>
      <c r="AI71" s="440"/>
      <c r="AJ71" s="440"/>
      <c r="AK71" s="440"/>
      <c r="AL71" s="440"/>
      <c r="AM71" s="440"/>
      <c r="AN71" s="440"/>
      <c r="AO71" s="440"/>
      <c r="AP71" s="440"/>
      <c r="AQ71" s="440"/>
    </row>
    <row r="72" spans="1:44" s="431" customFormat="1" ht="57.75" customHeight="1" x14ac:dyDescent="0.25">
      <c r="A72" s="431">
        <v>5</v>
      </c>
      <c r="B72" s="459" t="s">
        <v>408</v>
      </c>
      <c r="C72" s="459" t="s">
        <v>430</v>
      </c>
      <c r="D72" s="533" t="s">
        <v>455</v>
      </c>
      <c r="E72" s="439">
        <v>1082845936</v>
      </c>
      <c r="F72" s="459" t="s">
        <v>266</v>
      </c>
      <c r="G72" s="459" t="s">
        <v>161</v>
      </c>
      <c r="H72" s="534">
        <v>39949</v>
      </c>
      <c r="I72" s="439">
        <v>116597</v>
      </c>
      <c r="J72" s="459" t="s">
        <v>304</v>
      </c>
      <c r="K72" s="530" t="s">
        <v>490</v>
      </c>
      <c r="L72" s="459" t="s">
        <v>491</v>
      </c>
      <c r="M72" s="439" t="s">
        <v>117</v>
      </c>
      <c r="N72" s="439" t="s">
        <v>117</v>
      </c>
      <c r="O72" s="459" t="s">
        <v>117</v>
      </c>
      <c r="P72" s="459" t="s">
        <v>491</v>
      </c>
      <c r="Q72" s="540"/>
      <c r="R72" s="574"/>
      <c r="S72" s="440"/>
      <c r="T72" s="440"/>
      <c r="U72" s="440"/>
      <c r="V72" s="440"/>
      <c r="W72" s="440"/>
      <c r="X72" s="440"/>
      <c r="Y72" s="440"/>
      <c r="Z72" s="440"/>
      <c r="AA72" s="440"/>
      <c r="AB72" s="440"/>
      <c r="AC72" s="440"/>
      <c r="AD72" s="440"/>
      <c r="AE72" s="440"/>
      <c r="AF72" s="440"/>
      <c r="AG72" s="440"/>
      <c r="AH72" s="440"/>
      <c r="AI72" s="440"/>
      <c r="AJ72" s="440"/>
      <c r="AK72" s="440"/>
      <c r="AL72" s="440"/>
      <c r="AM72" s="440"/>
      <c r="AN72" s="440"/>
      <c r="AO72" s="440"/>
      <c r="AP72" s="440"/>
      <c r="AQ72" s="440"/>
    </row>
    <row r="73" spans="1:44" s="538" customFormat="1" ht="38.25" x14ac:dyDescent="0.25">
      <c r="A73" s="535">
        <v>6</v>
      </c>
      <c r="B73" s="459" t="s">
        <v>408</v>
      </c>
      <c r="C73" s="459" t="s">
        <v>430</v>
      </c>
      <c r="D73" s="459" t="s">
        <v>456</v>
      </c>
      <c r="E73" s="536">
        <v>12620740</v>
      </c>
      <c r="F73" s="459" t="s">
        <v>197</v>
      </c>
      <c r="G73" s="459" t="s">
        <v>457</v>
      </c>
      <c r="H73" s="534">
        <v>33656</v>
      </c>
      <c r="I73" s="439"/>
      <c r="J73" s="459" t="s">
        <v>458</v>
      </c>
      <c r="K73" s="459" t="s">
        <v>459</v>
      </c>
      <c r="L73" s="459" t="s">
        <v>460</v>
      </c>
      <c r="M73" s="439" t="s">
        <v>117</v>
      </c>
      <c r="N73" s="459" t="s">
        <v>118</v>
      </c>
      <c r="O73" s="459" t="s">
        <v>117</v>
      </c>
      <c r="P73" s="459" t="s">
        <v>488</v>
      </c>
      <c r="Q73" s="540"/>
      <c r="R73" s="574"/>
      <c r="S73" s="440"/>
      <c r="T73" s="440"/>
      <c r="U73" s="440"/>
      <c r="V73" s="440"/>
      <c r="W73" s="440"/>
      <c r="X73" s="440"/>
      <c r="Y73" s="440"/>
      <c r="Z73" s="440"/>
      <c r="AA73" s="440"/>
      <c r="AB73" s="440"/>
      <c r="AC73" s="440"/>
      <c r="AD73" s="440"/>
      <c r="AE73" s="440"/>
      <c r="AF73" s="440"/>
      <c r="AG73" s="440"/>
      <c r="AH73" s="440"/>
      <c r="AI73" s="440"/>
      <c r="AJ73" s="440"/>
      <c r="AK73" s="440"/>
      <c r="AL73" s="440"/>
      <c r="AM73" s="440"/>
      <c r="AN73" s="440"/>
      <c r="AO73" s="440"/>
      <c r="AP73" s="440"/>
      <c r="AQ73" s="440"/>
      <c r="AR73" s="537"/>
    </row>
    <row r="74" spans="1:44" s="538" customFormat="1" ht="89.25" x14ac:dyDescent="0.2">
      <c r="A74" s="535">
        <v>7</v>
      </c>
      <c r="B74" s="459" t="s">
        <v>438</v>
      </c>
      <c r="C74" s="539" t="s">
        <v>492</v>
      </c>
      <c r="D74" s="459" t="s">
        <v>437</v>
      </c>
      <c r="E74" s="529">
        <v>26668402</v>
      </c>
      <c r="F74" s="459" t="s">
        <v>266</v>
      </c>
      <c r="G74" s="459" t="s">
        <v>282</v>
      </c>
      <c r="H74" s="530">
        <v>37498</v>
      </c>
      <c r="I74" s="459"/>
      <c r="J74" s="459" t="s">
        <v>450</v>
      </c>
      <c r="K74" s="459" t="s">
        <v>451</v>
      </c>
      <c r="L74" s="459" t="s">
        <v>266</v>
      </c>
      <c r="M74" s="439" t="s">
        <v>117</v>
      </c>
      <c r="N74" s="459" t="s">
        <v>118</v>
      </c>
      <c r="O74" s="459" t="s">
        <v>117</v>
      </c>
      <c r="P74" s="459" t="s">
        <v>488</v>
      </c>
      <c r="Q74" s="540" t="s">
        <v>470</v>
      </c>
      <c r="R74" s="574"/>
      <c r="S74" s="440"/>
      <c r="T74" s="440"/>
      <c r="U74" s="440"/>
      <c r="V74" s="440"/>
      <c r="W74" s="440"/>
      <c r="X74" s="440"/>
      <c r="Y74" s="440"/>
      <c r="Z74" s="440"/>
      <c r="AA74" s="440"/>
      <c r="AB74" s="440"/>
      <c r="AC74" s="440"/>
      <c r="AD74" s="440"/>
      <c r="AE74" s="440"/>
      <c r="AF74" s="440"/>
      <c r="AG74" s="440"/>
      <c r="AH74" s="440"/>
      <c r="AI74" s="440"/>
      <c r="AJ74" s="440"/>
      <c r="AK74" s="440"/>
      <c r="AL74" s="440"/>
      <c r="AM74" s="440"/>
      <c r="AN74" s="440"/>
      <c r="AO74" s="440"/>
      <c r="AP74" s="440"/>
      <c r="AQ74" s="440"/>
      <c r="AR74" s="537"/>
    </row>
    <row r="75" spans="1:44" s="538" customFormat="1" ht="38.25" x14ac:dyDescent="0.2">
      <c r="A75" s="535">
        <v>8</v>
      </c>
      <c r="B75" s="459" t="s">
        <v>428</v>
      </c>
      <c r="C75" s="539" t="s">
        <v>492</v>
      </c>
      <c r="D75" s="459" t="s">
        <v>442</v>
      </c>
      <c r="E75" s="529">
        <v>39055744</v>
      </c>
      <c r="F75" s="459" t="s">
        <v>266</v>
      </c>
      <c r="G75" s="459" t="s">
        <v>386</v>
      </c>
      <c r="H75" s="530">
        <v>35447</v>
      </c>
      <c r="I75" s="459"/>
      <c r="J75" s="459" t="s">
        <v>449</v>
      </c>
      <c r="K75" s="459" t="s">
        <v>443</v>
      </c>
      <c r="L75" s="459" t="s">
        <v>266</v>
      </c>
      <c r="M75" s="439" t="s">
        <v>117</v>
      </c>
      <c r="N75" s="459" t="s">
        <v>118</v>
      </c>
      <c r="O75" s="459" t="s">
        <v>117</v>
      </c>
      <c r="P75" s="459" t="s">
        <v>488</v>
      </c>
      <c r="Q75" s="540" t="s">
        <v>444</v>
      </c>
      <c r="R75" s="574"/>
      <c r="S75" s="440"/>
      <c r="T75" s="440"/>
      <c r="U75" s="440"/>
      <c r="V75" s="440"/>
      <c r="W75" s="440"/>
      <c r="X75" s="440"/>
      <c r="Y75" s="440"/>
      <c r="Z75" s="440"/>
      <c r="AA75" s="440"/>
      <c r="AB75" s="440"/>
      <c r="AC75" s="440"/>
      <c r="AD75" s="440"/>
      <c r="AE75" s="440"/>
      <c r="AF75" s="440"/>
      <c r="AG75" s="440"/>
      <c r="AH75" s="440"/>
      <c r="AI75" s="440"/>
      <c r="AJ75" s="440"/>
      <c r="AK75" s="440"/>
      <c r="AL75" s="440"/>
      <c r="AM75" s="440"/>
      <c r="AN75" s="440"/>
      <c r="AO75" s="440"/>
      <c r="AP75" s="440"/>
      <c r="AQ75" s="440"/>
      <c r="AR75" s="537"/>
    </row>
    <row r="76" spans="1:44" s="538" customFormat="1" ht="25.5" x14ac:dyDescent="0.2">
      <c r="A76" s="535">
        <v>9</v>
      </c>
      <c r="B76" s="459" t="s">
        <v>429</v>
      </c>
      <c r="C76" s="539" t="s">
        <v>492</v>
      </c>
      <c r="D76" s="459" t="s">
        <v>445</v>
      </c>
      <c r="E76" s="529">
        <v>36563919</v>
      </c>
      <c r="F76" s="459" t="s">
        <v>266</v>
      </c>
      <c r="G76" s="459" t="s">
        <v>386</v>
      </c>
      <c r="H76" s="530">
        <v>37099</v>
      </c>
      <c r="I76" s="459"/>
      <c r="J76" s="459" t="s">
        <v>448</v>
      </c>
      <c r="K76" s="459" t="s">
        <v>446</v>
      </c>
      <c r="L76" s="459" t="s">
        <v>266</v>
      </c>
      <c r="M76" s="439" t="s">
        <v>117</v>
      </c>
      <c r="N76" s="459" t="s">
        <v>118</v>
      </c>
      <c r="O76" s="459" t="s">
        <v>117</v>
      </c>
      <c r="P76" s="459" t="s">
        <v>488</v>
      </c>
      <c r="Q76" s="540"/>
      <c r="R76" s="574"/>
      <c r="S76" s="440"/>
      <c r="T76" s="440"/>
      <c r="U76" s="440"/>
      <c r="V76" s="440"/>
      <c r="W76" s="440"/>
      <c r="X76" s="440"/>
      <c r="Y76" s="440"/>
      <c r="Z76" s="440"/>
      <c r="AA76" s="440"/>
      <c r="AB76" s="440"/>
      <c r="AC76" s="440"/>
      <c r="AD76" s="440"/>
      <c r="AE76" s="440"/>
      <c r="AF76" s="440"/>
      <c r="AG76" s="440"/>
      <c r="AH76" s="440"/>
      <c r="AI76" s="440"/>
      <c r="AJ76" s="440"/>
      <c r="AK76" s="440"/>
      <c r="AL76" s="440"/>
      <c r="AM76" s="440"/>
      <c r="AN76" s="440"/>
      <c r="AO76" s="440"/>
      <c r="AP76" s="440"/>
      <c r="AQ76" s="440"/>
      <c r="AR76" s="537"/>
    </row>
    <row r="77" spans="1:44" s="538" customFormat="1" ht="38.25" x14ac:dyDescent="0.2">
      <c r="A77" s="535">
        <v>10</v>
      </c>
      <c r="B77" s="459" t="s">
        <v>428</v>
      </c>
      <c r="C77" s="539" t="s">
        <v>492</v>
      </c>
      <c r="D77" s="439" t="s">
        <v>461</v>
      </c>
      <c r="E77" s="439" t="s">
        <v>462</v>
      </c>
      <c r="F77" s="439" t="s">
        <v>266</v>
      </c>
      <c r="G77" s="528" t="s">
        <v>282</v>
      </c>
      <c r="H77" s="534">
        <v>41621</v>
      </c>
      <c r="J77" s="439" t="s">
        <v>118</v>
      </c>
      <c r="K77" s="439" t="s">
        <v>118</v>
      </c>
      <c r="L77" s="439" t="s">
        <v>118</v>
      </c>
      <c r="M77" s="439" t="s">
        <v>117</v>
      </c>
      <c r="N77" s="459" t="s">
        <v>118</v>
      </c>
      <c r="O77" s="459" t="s">
        <v>117</v>
      </c>
      <c r="P77" s="459" t="s">
        <v>488</v>
      </c>
      <c r="Q77" s="540" t="s">
        <v>463</v>
      </c>
      <c r="R77" s="574"/>
      <c r="S77" s="440"/>
      <c r="T77" s="440"/>
      <c r="U77" s="440"/>
      <c r="V77" s="440"/>
      <c r="W77" s="440"/>
      <c r="X77" s="440"/>
      <c r="Y77" s="440"/>
      <c r="Z77" s="440"/>
      <c r="AA77" s="440"/>
      <c r="AB77" s="440"/>
      <c r="AC77" s="440"/>
      <c r="AD77" s="440"/>
      <c r="AE77" s="440"/>
      <c r="AF77" s="440"/>
      <c r="AG77" s="440"/>
      <c r="AH77" s="440"/>
      <c r="AI77" s="440"/>
      <c r="AJ77" s="440"/>
      <c r="AK77" s="440"/>
      <c r="AL77" s="440"/>
      <c r="AM77" s="440"/>
      <c r="AN77" s="440"/>
      <c r="AO77" s="440"/>
      <c r="AP77" s="440"/>
      <c r="AQ77" s="440"/>
      <c r="AR77" s="537"/>
    </row>
    <row r="78" spans="1:44" s="440" customFormat="1" ht="52.5" customHeight="1" x14ac:dyDescent="0.2">
      <c r="A78" s="535"/>
      <c r="B78" s="459" t="s">
        <v>428</v>
      </c>
      <c r="C78" s="539" t="s">
        <v>492</v>
      </c>
      <c r="D78" s="439" t="s">
        <v>468</v>
      </c>
      <c r="E78" s="439">
        <v>1104421517</v>
      </c>
      <c r="F78" s="439" t="s">
        <v>469</v>
      </c>
      <c r="G78" s="528" t="s">
        <v>161</v>
      </c>
      <c r="H78" s="534" t="s">
        <v>118</v>
      </c>
      <c r="I78" s="538"/>
      <c r="J78" s="439" t="s">
        <v>493</v>
      </c>
      <c r="K78" s="459" t="s">
        <v>494</v>
      </c>
      <c r="L78" s="439" t="s">
        <v>491</v>
      </c>
      <c r="M78" s="439" t="s">
        <v>117</v>
      </c>
      <c r="N78" s="459" t="s">
        <v>118</v>
      </c>
      <c r="O78" s="459" t="s">
        <v>117</v>
      </c>
      <c r="P78" s="459" t="s">
        <v>488</v>
      </c>
      <c r="Q78" s="540" t="s">
        <v>503</v>
      </c>
      <c r="R78" s="574"/>
    </row>
    <row r="79" spans="1:44" s="431" customFormat="1" ht="38.25" x14ac:dyDescent="0.2">
      <c r="A79" s="535">
        <v>11</v>
      </c>
      <c r="B79" s="459" t="s">
        <v>428</v>
      </c>
      <c r="C79" s="539" t="s">
        <v>492</v>
      </c>
      <c r="D79" s="538" t="s">
        <v>464</v>
      </c>
      <c r="E79" s="536">
        <v>57457002</v>
      </c>
      <c r="F79" s="439" t="s">
        <v>266</v>
      </c>
      <c r="G79" s="538" t="s">
        <v>384</v>
      </c>
      <c r="H79" s="534">
        <v>41255</v>
      </c>
      <c r="I79" s="439">
        <v>133614</v>
      </c>
      <c r="J79" s="459" t="s">
        <v>465</v>
      </c>
      <c r="K79" s="538" t="s">
        <v>466</v>
      </c>
      <c r="L79" s="459" t="s">
        <v>467</v>
      </c>
      <c r="M79" s="439" t="s">
        <v>117</v>
      </c>
      <c r="N79" s="459" t="s">
        <v>118</v>
      </c>
      <c r="O79" s="459" t="s">
        <v>117</v>
      </c>
      <c r="P79" s="459" t="s">
        <v>488</v>
      </c>
      <c r="Q79" s="540"/>
      <c r="R79" s="574"/>
      <c r="S79" s="440"/>
      <c r="T79" s="440"/>
      <c r="U79" s="440"/>
      <c r="V79" s="440"/>
      <c r="W79" s="440"/>
      <c r="X79" s="440"/>
      <c r="Y79" s="440"/>
      <c r="Z79" s="440"/>
      <c r="AA79" s="440"/>
      <c r="AB79" s="440"/>
      <c r="AC79" s="440"/>
      <c r="AD79" s="440"/>
      <c r="AE79" s="440"/>
      <c r="AF79" s="440"/>
      <c r="AG79" s="440"/>
      <c r="AH79" s="440"/>
      <c r="AI79" s="440"/>
      <c r="AJ79" s="440"/>
      <c r="AK79" s="440"/>
      <c r="AL79" s="440"/>
      <c r="AM79" s="440"/>
      <c r="AN79" s="440"/>
      <c r="AO79" s="440"/>
      <c r="AP79" s="440"/>
      <c r="AQ79" s="440"/>
    </row>
    <row r="80" spans="1:44" s="431" customFormat="1" ht="63.75" x14ac:dyDescent="0.2">
      <c r="A80" s="440"/>
      <c r="B80" s="459" t="s">
        <v>428</v>
      </c>
      <c r="C80" s="539" t="s">
        <v>492</v>
      </c>
      <c r="D80" s="538" t="s">
        <v>496</v>
      </c>
      <c r="E80" s="536">
        <v>1129583733</v>
      </c>
      <c r="F80" s="439"/>
      <c r="G80" s="538"/>
      <c r="H80" s="534"/>
      <c r="I80" s="439"/>
      <c r="J80" s="459"/>
      <c r="K80" s="538"/>
      <c r="L80" s="459"/>
      <c r="M80" s="439" t="s">
        <v>117</v>
      </c>
      <c r="N80" s="459" t="s">
        <v>118</v>
      </c>
      <c r="O80" s="459" t="s">
        <v>117</v>
      </c>
      <c r="P80" s="459" t="s">
        <v>488</v>
      </c>
      <c r="Q80" s="377" t="s">
        <v>497</v>
      </c>
      <c r="R80" s="440"/>
      <c r="S80" s="440"/>
      <c r="T80" s="440"/>
      <c r="U80" s="440"/>
      <c r="V80" s="440"/>
      <c r="W80" s="440"/>
      <c r="X80" s="440"/>
      <c r="Y80" s="440"/>
      <c r="Z80" s="440"/>
      <c r="AA80" s="440"/>
      <c r="AB80" s="440"/>
      <c r="AC80" s="440"/>
      <c r="AD80" s="440"/>
      <c r="AE80" s="440"/>
      <c r="AF80" s="440"/>
      <c r="AG80" s="440"/>
      <c r="AH80" s="440"/>
      <c r="AI80" s="440"/>
      <c r="AJ80" s="440"/>
      <c r="AK80" s="440"/>
      <c r="AL80" s="440"/>
      <c r="AM80" s="440"/>
      <c r="AN80" s="440"/>
      <c r="AO80" s="440"/>
      <c r="AP80" s="440"/>
      <c r="AQ80" s="440"/>
    </row>
    <row r="81" spans="1:43" s="431" customFormat="1" ht="38.25" customHeight="1" x14ac:dyDescent="0.2">
      <c r="A81" s="440"/>
      <c r="B81" s="459" t="s">
        <v>428</v>
      </c>
      <c r="C81" s="539" t="s">
        <v>492</v>
      </c>
      <c r="D81" s="538" t="s">
        <v>498</v>
      </c>
      <c r="E81" s="536">
        <v>32673933</v>
      </c>
      <c r="F81" s="439" t="s">
        <v>210</v>
      </c>
      <c r="G81" s="528" t="s">
        <v>499</v>
      </c>
      <c r="H81" s="534">
        <v>32346</v>
      </c>
      <c r="I81" s="439"/>
      <c r="J81" s="459" t="s">
        <v>500</v>
      </c>
      <c r="K81" s="530" t="s">
        <v>501</v>
      </c>
      <c r="L81" s="459" t="s">
        <v>488</v>
      </c>
      <c r="M81" s="439" t="s">
        <v>117</v>
      </c>
      <c r="N81" s="459" t="s">
        <v>118</v>
      </c>
      <c r="O81" s="459" t="s">
        <v>117</v>
      </c>
      <c r="P81" s="459" t="s">
        <v>488</v>
      </c>
      <c r="Q81" s="377" t="s">
        <v>513</v>
      </c>
      <c r="R81" s="440"/>
      <c r="S81" s="440"/>
      <c r="T81" s="440"/>
      <c r="U81" s="440"/>
      <c r="V81" s="440"/>
      <c r="W81" s="440"/>
      <c r="X81" s="440"/>
      <c r="Y81" s="440"/>
      <c r="Z81" s="440"/>
      <c r="AA81" s="440"/>
      <c r="AB81" s="440"/>
      <c r="AC81" s="440"/>
      <c r="AD81" s="440"/>
      <c r="AE81" s="440"/>
      <c r="AF81" s="440"/>
      <c r="AG81" s="440"/>
      <c r="AH81" s="440"/>
      <c r="AI81" s="440"/>
      <c r="AJ81" s="440"/>
      <c r="AK81" s="440"/>
      <c r="AL81" s="440"/>
      <c r="AM81" s="440"/>
      <c r="AN81" s="440"/>
      <c r="AO81" s="440"/>
      <c r="AP81" s="440"/>
      <c r="AQ81" s="440"/>
    </row>
    <row r="82" spans="1:43" s="431" customFormat="1" ht="46.5" customHeight="1" x14ac:dyDescent="0.2">
      <c r="A82" s="440"/>
      <c r="B82" s="459" t="s">
        <v>428</v>
      </c>
      <c r="C82" s="539" t="s">
        <v>492</v>
      </c>
      <c r="D82" s="538" t="s">
        <v>504</v>
      </c>
      <c r="E82" s="536">
        <v>22636950</v>
      </c>
      <c r="F82" s="439" t="s">
        <v>210</v>
      </c>
      <c r="G82" s="528" t="s">
        <v>499</v>
      </c>
      <c r="H82" s="534">
        <v>35580</v>
      </c>
      <c r="I82" s="439"/>
      <c r="J82" s="459" t="s">
        <v>506</v>
      </c>
      <c r="K82" s="530" t="s">
        <v>505</v>
      </c>
      <c r="L82" s="459" t="s">
        <v>491</v>
      </c>
      <c r="M82" s="439" t="s">
        <v>117</v>
      </c>
      <c r="N82" s="459" t="s">
        <v>118</v>
      </c>
      <c r="O82" s="459" t="s">
        <v>117</v>
      </c>
      <c r="P82" s="459" t="s">
        <v>488</v>
      </c>
      <c r="Q82" s="377" t="s">
        <v>511</v>
      </c>
      <c r="R82" s="440"/>
      <c r="S82" s="440"/>
      <c r="T82" s="440"/>
      <c r="U82" s="440"/>
      <c r="V82" s="440"/>
      <c r="W82" s="440"/>
      <c r="X82" s="440"/>
      <c r="Y82" s="440"/>
      <c r="Z82" s="440"/>
      <c r="AA82" s="440"/>
      <c r="AB82" s="440"/>
      <c r="AC82" s="440"/>
      <c r="AD82" s="440"/>
      <c r="AE82" s="440"/>
      <c r="AF82" s="440"/>
      <c r="AG82" s="440"/>
      <c r="AH82" s="440"/>
      <c r="AI82" s="440"/>
      <c r="AJ82" s="440"/>
      <c r="AK82" s="440"/>
      <c r="AL82" s="440"/>
      <c r="AM82" s="440"/>
      <c r="AN82" s="440"/>
      <c r="AO82" s="440"/>
      <c r="AP82" s="440"/>
      <c r="AQ82" s="440"/>
    </row>
    <row r="83" spans="1:43" s="431" customFormat="1" ht="38.25" customHeight="1" x14ac:dyDescent="0.2">
      <c r="A83" s="440"/>
      <c r="B83" s="459" t="s">
        <v>428</v>
      </c>
      <c r="C83" s="539" t="s">
        <v>492</v>
      </c>
      <c r="D83" s="538" t="s">
        <v>507</v>
      </c>
      <c r="E83" s="536">
        <v>1082965739</v>
      </c>
      <c r="F83" s="439" t="s">
        <v>510</v>
      </c>
      <c r="G83" s="528" t="s">
        <v>509</v>
      </c>
      <c r="H83" s="534">
        <v>40158</v>
      </c>
      <c r="I83" s="439"/>
      <c r="J83" s="459"/>
      <c r="K83" s="530"/>
      <c r="L83" s="459" t="s">
        <v>488</v>
      </c>
      <c r="M83" s="439" t="s">
        <v>117</v>
      </c>
      <c r="N83" s="459" t="s">
        <v>118</v>
      </c>
      <c r="O83" s="459" t="s">
        <v>117</v>
      </c>
      <c r="P83" s="459" t="s">
        <v>488</v>
      </c>
      <c r="Q83" s="377" t="s">
        <v>508</v>
      </c>
      <c r="R83" s="440"/>
      <c r="S83" s="440"/>
      <c r="T83" s="440"/>
      <c r="U83" s="440"/>
      <c r="V83" s="440"/>
      <c r="W83" s="440"/>
      <c r="X83" s="440"/>
      <c r="Y83" s="440"/>
      <c r="Z83" s="440"/>
      <c r="AA83" s="440"/>
      <c r="AB83" s="440"/>
      <c r="AC83" s="440"/>
      <c r="AD83" s="440"/>
      <c r="AE83" s="440"/>
      <c r="AF83" s="440"/>
      <c r="AG83" s="440"/>
      <c r="AH83" s="440"/>
      <c r="AI83" s="440"/>
      <c r="AJ83" s="440"/>
      <c r="AK83" s="440"/>
      <c r="AL83" s="440"/>
      <c r="AM83" s="440"/>
      <c r="AN83" s="440"/>
      <c r="AO83" s="440"/>
      <c r="AP83" s="440"/>
      <c r="AQ83" s="440"/>
    </row>
    <row r="84" spans="1:43" ht="15.75" customHeight="1" x14ac:dyDescent="0.25">
      <c r="B84" s="511" t="s">
        <v>47</v>
      </c>
      <c r="C84" s="511"/>
      <c r="D84" s="511"/>
      <c r="E84" s="511"/>
      <c r="F84" s="511"/>
      <c r="G84" s="511"/>
      <c r="H84" s="511"/>
      <c r="I84" s="511"/>
      <c r="J84" s="511"/>
      <c r="K84" s="511"/>
      <c r="L84" s="511"/>
      <c r="M84" s="511"/>
      <c r="N84" s="511"/>
      <c r="O84" s="511"/>
      <c r="P84" s="511"/>
      <c r="Q84" s="392"/>
      <c r="R84" s="391"/>
      <c r="S84" s="391"/>
      <c r="T84" s="391"/>
      <c r="U84" s="391"/>
      <c r="V84" s="391"/>
      <c r="W84" s="391"/>
      <c r="X84" s="391"/>
      <c r="Y84" s="391"/>
      <c r="Z84" s="391"/>
      <c r="AA84" s="391"/>
      <c r="AB84" s="391"/>
      <c r="AC84" s="391"/>
      <c r="AD84" s="391"/>
      <c r="AE84" s="391"/>
      <c r="AF84" s="391"/>
      <c r="AG84" s="391"/>
      <c r="AH84" s="391"/>
      <c r="AI84" s="391"/>
      <c r="AJ84" s="391"/>
      <c r="AK84" s="391"/>
      <c r="AL84" s="391"/>
      <c r="AM84" s="391"/>
      <c r="AN84" s="391"/>
      <c r="AO84" s="391"/>
      <c r="AP84" s="391"/>
      <c r="AQ84" s="391"/>
    </row>
    <row r="87" spans="1:43" ht="25.5" x14ac:dyDescent="0.2">
      <c r="B87" s="444" t="s">
        <v>34</v>
      </c>
      <c r="C87" s="444" t="s">
        <v>19</v>
      </c>
      <c r="D87" s="404" t="s">
        <v>3</v>
      </c>
      <c r="E87" s="512"/>
    </row>
    <row r="88" spans="1:43" ht="25.5" x14ac:dyDescent="0.25">
      <c r="B88" s="451" t="s">
        <v>106</v>
      </c>
      <c r="C88" s="461" t="s">
        <v>117</v>
      </c>
      <c r="D88" s="408" t="s">
        <v>491</v>
      </c>
      <c r="E88" s="513"/>
    </row>
    <row r="91" spans="1:43" x14ac:dyDescent="0.25">
      <c r="B91" s="356" t="s">
        <v>65</v>
      </c>
      <c r="C91" s="357"/>
      <c r="D91" s="357"/>
      <c r="E91" s="357"/>
      <c r="F91" s="357"/>
      <c r="G91" s="357"/>
      <c r="H91" s="357"/>
      <c r="I91" s="357"/>
      <c r="J91" s="357"/>
      <c r="K91" s="357"/>
      <c r="L91" s="357"/>
      <c r="M91" s="357"/>
      <c r="N91" s="357"/>
      <c r="O91" s="357"/>
      <c r="P91" s="357"/>
    </row>
    <row r="93" spans="1:43" ht="13.5" thickBot="1" x14ac:dyDescent="0.3"/>
    <row r="94" spans="1:43" ht="13.5" thickBot="1" x14ac:dyDescent="0.3">
      <c r="B94" s="453" t="s">
        <v>55</v>
      </c>
      <c r="C94" s="454"/>
      <c r="D94" s="454"/>
      <c r="E94" s="454"/>
      <c r="F94" s="454"/>
      <c r="G94" s="454"/>
      <c r="H94" s="454"/>
      <c r="I94" s="454"/>
      <c r="J94" s="454"/>
      <c r="K94" s="454"/>
      <c r="L94" s="454"/>
      <c r="M94" s="454"/>
      <c r="N94" s="456"/>
    </row>
    <row r="96" spans="1:43" ht="13.5" thickBot="1" x14ac:dyDescent="0.3">
      <c r="M96" s="410"/>
      <c r="N96" s="410"/>
    </row>
    <row r="97" spans="1:117" s="355" customFormat="1" ht="51" x14ac:dyDescent="0.25">
      <c r="B97" s="411" t="s">
        <v>126</v>
      </c>
      <c r="C97" s="411" t="s">
        <v>127</v>
      </c>
      <c r="D97" s="411" t="s">
        <v>128</v>
      </c>
      <c r="E97" s="411" t="s">
        <v>46</v>
      </c>
      <c r="F97" s="411" t="s">
        <v>23</v>
      </c>
      <c r="G97" s="411" t="s">
        <v>83</v>
      </c>
      <c r="H97" s="411" t="s">
        <v>18</v>
      </c>
      <c r="I97" s="411" t="s">
        <v>11</v>
      </c>
      <c r="J97" s="411" t="s">
        <v>32</v>
      </c>
      <c r="K97" s="411" t="s">
        <v>62</v>
      </c>
      <c r="L97" s="411" t="s">
        <v>21</v>
      </c>
      <c r="M97" s="412" t="s">
        <v>27</v>
      </c>
      <c r="N97" s="411" t="s">
        <v>129</v>
      </c>
      <c r="O97" s="411" t="s">
        <v>37</v>
      </c>
      <c r="P97" s="413" t="s">
        <v>12</v>
      </c>
      <c r="Q97" s="413" t="s">
        <v>20</v>
      </c>
    </row>
    <row r="98" spans="1:117" s="421" customFormat="1" ht="89.25" x14ac:dyDescent="0.25">
      <c r="A98" s="353">
        <v>1</v>
      </c>
      <c r="B98" s="464" t="s">
        <v>421</v>
      </c>
      <c r="C98" s="464" t="s">
        <v>421</v>
      </c>
      <c r="D98" s="464" t="s">
        <v>422</v>
      </c>
      <c r="E98" s="465">
        <v>197</v>
      </c>
      <c r="F98" s="429" t="s">
        <v>117</v>
      </c>
      <c r="G98" s="466" t="s">
        <v>311</v>
      </c>
      <c r="H98" s="467">
        <v>39839</v>
      </c>
      <c r="I98" s="467">
        <v>39964</v>
      </c>
      <c r="J98" s="467" t="s">
        <v>118</v>
      </c>
      <c r="K98" s="468">
        <v>0</v>
      </c>
      <c r="L98" s="469">
        <v>4</v>
      </c>
      <c r="M98" s="468">
        <v>4339</v>
      </c>
      <c r="N98" s="418" t="s">
        <v>311</v>
      </c>
      <c r="O98" s="470">
        <v>525564794</v>
      </c>
      <c r="P98" s="470">
        <v>118</v>
      </c>
      <c r="Q98" s="353" t="s">
        <v>478</v>
      </c>
      <c r="R98" s="420"/>
      <c r="S98" s="420"/>
      <c r="T98" s="420"/>
      <c r="U98" s="420"/>
      <c r="V98" s="420"/>
      <c r="W98" s="420"/>
      <c r="X98" s="420"/>
      <c r="Y98" s="420"/>
      <c r="Z98" s="420"/>
    </row>
    <row r="99" spans="1:117" s="421" customFormat="1" ht="89.25" x14ac:dyDescent="0.25">
      <c r="A99" s="424">
        <v>2</v>
      </c>
      <c r="B99" s="464" t="s">
        <v>421</v>
      </c>
      <c r="C99" s="464" t="s">
        <v>421</v>
      </c>
      <c r="D99" s="464" t="s">
        <v>423</v>
      </c>
      <c r="E99" s="465">
        <v>1</v>
      </c>
      <c r="F99" s="429" t="s">
        <v>118</v>
      </c>
      <c r="G99" s="466" t="s">
        <v>311</v>
      </c>
      <c r="H99" s="467" t="s">
        <v>118</v>
      </c>
      <c r="I99" s="467" t="s">
        <v>118</v>
      </c>
      <c r="J99" s="467" t="s">
        <v>118</v>
      </c>
      <c r="K99" s="468">
        <v>0</v>
      </c>
      <c r="L99" s="468">
        <v>3</v>
      </c>
      <c r="M99" s="468">
        <v>318</v>
      </c>
      <c r="N99" s="418" t="s">
        <v>311</v>
      </c>
      <c r="O99" s="470" t="s">
        <v>424</v>
      </c>
      <c r="P99" s="470">
        <v>119</v>
      </c>
      <c r="Q99" s="353" t="s">
        <v>479</v>
      </c>
      <c r="R99" s="420"/>
      <c r="S99" s="420"/>
      <c r="T99" s="420"/>
      <c r="U99" s="420"/>
      <c r="V99" s="420"/>
      <c r="W99" s="420"/>
      <c r="X99" s="420"/>
      <c r="Y99" s="420"/>
      <c r="Z99" s="420"/>
      <c r="AA99" s="420"/>
      <c r="AB99" s="420"/>
      <c r="AC99" s="420"/>
      <c r="AD99" s="420"/>
      <c r="AE99" s="420"/>
      <c r="AF99" s="420"/>
      <c r="AG99" s="420"/>
      <c r="AH99" s="420"/>
      <c r="AI99" s="420"/>
      <c r="AJ99" s="420"/>
      <c r="AK99" s="420"/>
      <c r="AL99" s="420"/>
      <c r="AM99" s="420"/>
      <c r="AN99" s="420"/>
      <c r="AO99" s="420"/>
      <c r="AP99" s="420"/>
      <c r="AQ99" s="420"/>
      <c r="AR99" s="420"/>
      <c r="AS99" s="420"/>
      <c r="AT99" s="420"/>
      <c r="AU99" s="420"/>
      <c r="AV99" s="420"/>
      <c r="AW99" s="420"/>
      <c r="AX99" s="420"/>
      <c r="AY99" s="420"/>
      <c r="AZ99" s="420"/>
      <c r="BA99" s="420"/>
      <c r="BB99" s="420"/>
      <c r="BC99" s="420"/>
      <c r="BD99" s="420"/>
      <c r="BE99" s="420"/>
      <c r="BF99" s="420"/>
      <c r="BG99" s="420"/>
      <c r="BH99" s="420"/>
      <c r="BI99" s="420"/>
      <c r="BJ99" s="420"/>
      <c r="BK99" s="420"/>
      <c r="BL99" s="420"/>
      <c r="BM99" s="420"/>
      <c r="BN99" s="420"/>
      <c r="BO99" s="420"/>
      <c r="BP99" s="420"/>
      <c r="BQ99" s="420"/>
      <c r="BR99" s="420"/>
      <c r="BS99" s="420"/>
      <c r="BT99" s="420"/>
      <c r="BU99" s="420"/>
      <c r="BV99" s="420"/>
      <c r="BW99" s="420"/>
      <c r="BX99" s="420"/>
      <c r="BY99" s="420"/>
      <c r="BZ99" s="420"/>
      <c r="CA99" s="420"/>
      <c r="CB99" s="420"/>
      <c r="CC99" s="420"/>
      <c r="CD99" s="420"/>
      <c r="CE99" s="420"/>
      <c r="CF99" s="420"/>
      <c r="CG99" s="420"/>
      <c r="CH99" s="420"/>
      <c r="CI99" s="420"/>
      <c r="CJ99" s="420"/>
      <c r="CK99" s="420"/>
      <c r="CL99" s="420"/>
      <c r="CM99" s="420"/>
      <c r="CN99" s="420"/>
      <c r="CO99" s="420"/>
      <c r="CP99" s="420"/>
      <c r="CQ99" s="420"/>
      <c r="CR99" s="420"/>
      <c r="CS99" s="420"/>
      <c r="CT99" s="420"/>
      <c r="CU99" s="420"/>
      <c r="CV99" s="420"/>
      <c r="CW99" s="420"/>
      <c r="CX99" s="420"/>
      <c r="CY99" s="420"/>
      <c r="CZ99" s="420"/>
      <c r="DA99" s="420"/>
      <c r="DB99" s="420"/>
      <c r="DC99" s="420"/>
      <c r="DD99" s="420"/>
      <c r="DE99" s="420"/>
      <c r="DF99" s="420"/>
      <c r="DG99" s="420"/>
      <c r="DH99" s="420"/>
      <c r="DI99" s="420"/>
      <c r="DJ99" s="420"/>
      <c r="DK99" s="420"/>
      <c r="DL99" s="420"/>
      <c r="DM99" s="420"/>
    </row>
    <row r="100" spans="1:117" s="421" customFormat="1" ht="38.25" x14ac:dyDescent="0.25">
      <c r="A100" s="424">
        <v>3</v>
      </c>
      <c r="B100" s="471" t="s">
        <v>421</v>
      </c>
      <c r="C100" s="471" t="s">
        <v>421</v>
      </c>
      <c r="D100" s="471" t="s">
        <v>425</v>
      </c>
      <c r="E100" s="472">
        <v>2</v>
      </c>
      <c r="F100" s="473" t="s">
        <v>118</v>
      </c>
      <c r="G100" s="473" t="s">
        <v>311</v>
      </c>
      <c r="H100" s="474">
        <v>40385</v>
      </c>
      <c r="I100" s="474">
        <v>40528</v>
      </c>
      <c r="J100" s="474" t="s">
        <v>118</v>
      </c>
      <c r="K100" s="475">
        <v>0</v>
      </c>
      <c r="L100" s="475">
        <v>5</v>
      </c>
      <c r="M100" s="476">
        <v>105</v>
      </c>
      <c r="N100" s="477" t="s">
        <v>311</v>
      </c>
      <c r="O100" s="478" t="s">
        <v>426</v>
      </c>
      <c r="P100" s="478" t="s">
        <v>427</v>
      </c>
      <c r="Q100" s="353" t="s">
        <v>480</v>
      </c>
      <c r="R100" s="420"/>
      <c r="S100" s="420"/>
      <c r="T100" s="420"/>
      <c r="U100" s="420"/>
      <c r="V100" s="420"/>
      <c r="W100" s="420"/>
      <c r="X100" s="420"/>
      <c r="Y100" s="420"/>
      <c r="Z100" s="420"/>
      <c r="AA100" s="420"/>
      <c r="AB100" s="420"/>
      <c r="AC100" s="420"/>
      <c r="AD100" s="420"/>
      <c r="AE100" s="420"/>
      <c r="AF100" s="420"/>
      <c r="AG100" s="420"/>
      <c r="AH100" s="420"/>
      <c r="AI100" s="420"/>
      <c r="AJ100" s="420"/>
      <c r="AK100" s="420"/>
      <c r="AL100" s="420"/>
      <c r="AM100" s="420"/>
      <c r="AN100" s="420"/>
      <c r="AO100" s="420"/>
      <c r="AP100" s="420"/>
      <c r="AQ100" s="420"/>
      <c r="AR100" s="420"/>
      <c r="AS100" s="420"/>
      <c r="AT100" s="420"/>
      <c r="AU100" s="420"/>
      <c r="AV100" s="420"/>
      <c r="AW100" s="420"/>
      <c r="AX100" s="420"/>
      <c r="AY100" s="420"/>
      <c r="AZ100" s="420"/>
      <c r="BA100" s="420"/>
      <c r="BB100" s="420"/>
      <c r="BC100" s="420"/>
      <c r="BD100" s="420"/>
      <c r="BE100" s="420"/>
      <c r="BF100" s="420"/>
      <c r="BG100" s="420"/>
      <c r="BH100" s="420"/>
      <c r="BI100" s="420"/>
      <c r="BJ100" s="420"/>
      <c r="BK100" s="420"/>
      <c r="BL100" s="420"/>
      <c r="BM100" s="420"/>
      <c r="BN100" s="420"/>
      <c r="BO100" s="420"/>
      <c r="BP100" s="420"/>
      <c r="BQ100" s="420"/>
      <c r="BR100" s="420"/>
      <c r="BS100" s="420"/>
      <c r="BT100" s="420"/>
      <c r="BU100" s="420"/>
      <c r="BV100" s="420"/>
      <c r="BW100" s="420"/>
      <c r="BX100" s="420"/>
      <c r="BY100" s="420"/>
      <c r="BZ100" s="420"/>
      <c r="CA100" s="420"/>
      <c r="CB100" s="420"/>
      <c r="CC100" s="420"/>
      <c r="CD100" s="420"/>
      <c r="CE100" s="420"/>
      <c r="CF100" s="420"/>
      <c r="CG100" s="420"/>
      <c r="CH100" s="420"/>
      <c r="CI100" s="420"/>
      <c r="CJ100" s="420"/>
      <c r="CK100" s="420"/>
      <c r="CL100" s="420"/>
      <c r="CM100" s="420"/>
      <c r="CN100" s="420"/>
      <c r="CO100" s="420"/>
      <c r="CP100" s="420"/>
      <c r="CQ100" s="420"/>
      <c r="CR100" s="420"/>
      <c r="CS100" s="420"/>
      <c r="CT100" s="420"/>
      <c r="CU100" s="420"/>
      <c r="CV100" s="420"/>
      <c r="CW100" s="420"/>
      <c r="CX100" s="420"/>
      <c r="CY100" s="420"/>
      <c r="CZ100" s="420"/>
      <c r="DA100" s="420"/>
      <c r="DB100" s="420"/>
      <c r="DC100" s="420"/>
      <c r="DD100" s="420"/>
      <c r="DE100" s="420"/>
      <c r="DF100" s="420"/>
      <c r="DG100" s="420"/>
      <c r="DH100" s="420"/>
      <c r="DI100" s="420"/>
      <c r="DJ100" s="420"/>
      <c r="DK100" s="420"/>
      <c r="DL100" s="420"/>
      <c r="DM100" s="420"/>
    </row>
    <row r="101" spans="1:117" s="430" customFormat="1" x14ac:dyDescent="0.25">
      <c r="A101" s="353"/>
      <c r="B101" s="464"/>
      <c r="C101" s="429"/>
      <c r="D101" s="464"/>
      <c r="E101" s="479"/>
      <c r="F101" s="429"/>
      <c r="G101" s="429"/>
      <c r="H101" s="429"/>
      <c r="I101" s="467"/>
      <c r="J101" s="467"/>
      <c r="K101" s="467"/>
      <c r="L101" s="467"/>
      <c r="M101" s="418"/>
      <c r="N101" s="418"/>
      <c r="O101" s="470"/>
      <c r="P101" s="470"/>
      <c r="Q101" s="353"/>
      <c r="R101" s="420"/>
      <c r="S101" s="420"/>
      <c r="T101" s="420"/>
      <c r="U101" s="420"/>
      <c r="V101" s="420"/>
      <c r="W101" s="420"/>
      <c r="X101" s="420"/>
      <c r="Y101" s="420"/>
      <c r="Z101" s="420"/>
      <c r="AA101" s="420"/>
      <c r="AB101" s="420"/>
      <c r="AC101" s="420"/>
      <c r="AD101" s="420"/>
      <c r="AE101" s="420"/>
      <c r="AF101" s="420"/>
      <c r="AG101" s="420"/>
      <c r="AH101" s="420"/>
      <c r="AI101" s="420"/>
      <c r="AJ101" s="420"/>
      <c r="AK101" s="420"/>
      <c r="AL101" s="420"/>
      <c r="AM101" s="420"/>
      <c r="AN101" s="420"/>
      <c r="AO101" s="420"/>
      <c r="AP101" s="420"/>
      <c r="AQ101" s="420"/>
      <c r="AR101" s="420"/>
      <c r="AS101" s="420"/>
      <c r="AT101" s="420"/>
      <c r="AU101" s="420"/>
      <c r="AV101" s="420"/>
      <c r="AW101" s="420"/>
      <c r="AX101" s="420"/>
      <c r="AY101" s="420"/>
      <c r="AZ101" s="420"/>
      <c r="BA101" s="420"/>
      <c r="BB101" s="420"/>
      <c r="BC101" s="420"/>
      <c r="BD101" s="420"/>
      <c r="BE101" s="420"/>
      <c r="BF101" s="420"/>
      <c r="BG101" s="420"/>
      <c r="BH101" s="420"/>
      <c r="BI101" s="420"/>
      <c r="BJ101" s="420"/>
      <c r="BK101" s="420"/>
      <c r="BL101" s="420"/>
      <c r="BM101" s="420"/>
      <c r="BN101" s="420"/>
      <c r="BO101" s="420"/>
      <c r="BP101" s="420"/>
      <c r="BQ101" s="420"/>
      <c r="BR101" s="420"/>
      <c r="BS101" s="420"/>
      <c r="BT101" s="420"/>
      <c r="BU101" s="420"/>
      <c r="BV101" s="420"/>
      <c r="BW101" s="420"/>
      <c r="BX101" s="420"/>
      <c r="BY101" s="420"/>
      <c r="BZ101" s="420"/>
      <c r="CA101" s="420"/>
      <c r="CB101" s="420"/>
      <c r="CC101" s="420"/>
      <c r="CD101" s="420"/>
      <c r="CE101" s="420"/>
      <c r="CF101" s="420"/>
      <c r="CG101" s="420"/>
      <c r="CH101" s="420"/>
      <c r="CI101" s="420"/>
      <c r="CJ101" s="420"/>
      <c r="CK101" s="420"/>
      <c r="CL101" s="420"/>
      <c r="CM101" s="420"/>
      <c r="CN101" s="420"/>
      <c r="CO101" s="420"/>
      <c r="CP101" s="420"/>
      <c r="CQ101" s="420"/>
      <c r="CR101" s="420"/>
      <c r="CS101" s="420"/>
      <c r="CT101" s="420"/>
      <c r="CU101" s="420"/>
      <c r="CV101" s="420"/>
      <c r="CW101" s="420"/>
      <c r="CX101" s="420"/>
      <c r="CY101" s="420"/>
      <c r="CZ101" s="420"/>
      <c r="DA101" s="420"/>
      <c r="DB101" s="420"/>
      <c r="DC101" s="420"/>
      <c r="DD101" s="420"/>
      <c r="DE101" s="420"/>
      <c r="DF101" s="420"/>
      <c r="DG101" s="420"/>
      <c r="DH101" s="420"/>
      <c r="DI101" s="420"/>
      <c r="DJ101" s="420"/>
      <c r="DK101" s="420"/>
      <c r="DL101" s="420"/>
      <c r="DM101" s="420"/>
    </row>
    <row r="102" spans="1:117" s="420" customFormat="1" x14ac:dyDescent="0.25">
      <c r="A102" s="480"/>
      <c r="B102" s="481"/>
      <c r="C102" s="482"/>
      <c r="D102" s="481"/>
      <c r="E102" s="483"/>
      <c r="F102" s="482"/>
      <c r="G102" s="482"/>
      <c r="H102" s="482"/>
      <c r="I102" s="484"/>
      <c r="J102" s="484"/>
      <c r="K102" s="484"/>
      <c r="L102" s="484"/>
      <c r="M102" s="485"/>
      <c r="N102" s="485"/>
      <c r="O102" s="486"/>
      <c r="P102" s="486"/>
      <c r="Q102" s="480"/>
    </row>
    <row r="103" spans="1:117" s="420" customFormat="1" x14ac:dyDescent="0.25">
      <c r="A103" s="480"/>
      <c r="B103" s="481"/>
      <c r="C103" s="482"/>
      <c r="D103" s="481"/>
      <c r="E103" s="483"/>
      <c r="F103" s="482"/>
      <c r="G103" s="482"/>
      <c r="H103" s="482"/>
      <c r="I103" s="484"/>
      <c r="J103" s="484"/>
      <c r="K103" s="484"/>
      <c r="L103" s="484"/>
      <c r="M103" s="485"/>
      <c r="N103" s="485"/>
      <c r="O103" s="486"/>
      <c r="P103" s="486"/>
      <c r="Q103" s="480"/>
    </row>
    <row r="104" spans="1:117" ht="15.75" thickBot="1" x14ac:dyDescent="0.3">
      <c r="B104" s="514" t="s">
        <v>53</v>
      </c>
      <c r="C104" s="462"/>
      <c r="D104" s="462"/>
      <c r="E104" s="462"/>
      <c r="F104" s="462"/>
      <c r="G104" s="462"/>
      <c r="H104" s="462"/>
      <c r="I104" s="462"/>
      <c r="J104" s="462"/>
      <c r="K104" s="462"/>
      <c r="L104" s="462"/>
      <c r="M104" s="462"/>
      <c r="N104" s="463"/>
      <c r="R104" s="391"/>
      <c r="S104" s="391"/>
      <c r="T104" s="391"/>
      <c r="U104" s="391"/>
      <c r="V104" s="391"/>
      <c r="W104" s="391"/>
      <c r="X104" s="391"/>
      <c r="Y104" s="391"/>
      <c r="Z104" s="391"/>
      <c r="AA104" s="391"/>
      <c r="AB104" s="391"/>
      <c r="AC104" s="391"/>
      <c r="AD104" s="391"/>
      <c r="AE104" s="391"/>
      <c r="AF104" s="391"/>
      <c r="AG104" s="391"/>
      <c r="AH104" s="391"/>
      <c r="AI104" s="391"/>
      <c r="AJ104" s="391"/>
      <c r="AK104" s="391"/>
      <c r="AL104" s="391"/>
      <c r="AM104" s="391"/>
      <c r="AN104" s="391"/>
      <c r="AO104" s="391"/>
      <c r="AP104" s="391"/>
      <c r="AQ104" s="391"/>
      <c r="AR104" s="391"/>
      <c r="AS104" s="391"/>
      <c r="AT104" s="391"/>
      <c r="AU104" s="391"/>
      <c r="AV104" s="391"/>
      <c r="AW104" s="391"/>
      <c r="AX104" s="391"/>
      <c r="AY104" s="391"/>
      <c r="AZ104" s="391"/>
      <c r="BA104" s="391"/>
      <c r="BB104" s="391"/>
      <c r="BC104" s="391"/>
      <c r="BD104" s="391"/>
      <c r="BE104" s="391"/>
      <c r="BF104" s="391"/>
      <c r="BG104" s="391"/>
      <c r="BH104" s="391"/>
      <c r="BI104" s="391"/>
      <c r="BJ104" s="391"/>
      <c r="BK104" s="391"/>
      <c r="BL104" s="391"/>
      <c r="BM104" s="391"/>
      <c r="BN104" s="391"/>
      <c r="BO104" s="391"/>
      <c r="BP104" s="391"/>
      <c r="BQ104" s="391"/>
      <c r="BR104" s="391"/>
      <c r="BS104" s="391"/>
      <c r="BT104" s="391"/>
      <c r="BU104" s="391"/>
      <c r="BV104" s="391"/>
      <c r="BW104" s="391"/>
      <c r="BX104" s="391"/>
      <c r="BY104" s="391"/>
      <c r="BZ104" s="391"/>
      <c r="CA104" s="391"/>
      <c r="CB104" s="391"/>
      <c r="CC104" s="391"/>
      <c r="CD104" s="391"/>
      <c r="CE104" s="391"/>
      <c r="CF104" s="391"/>
      <c r="CG104" s="391"/>
      <c r="CH104" s="391"/>
      <c r="CI104" s="391"/>
      <c r="CJ104" s="391"/>
      <c r="CK104" s="391"/>
      <c r="CL104" s="391"/>
      <c r="CM104" s="391"/>
      <c r="CN104" s="391"/>
      <c r="CO104" s="391"/>
      <c r="CP104" s="391"/>
      <c r="CQ104" s="391"/>
      <c r="CR104" s="391"/>
      <c r="CS104" s="391"/>
      <c r="CT104" s="391"/>
      <c r="CU104" s="391"/>
      <c r="CV104" s="391"/>
      <c r="CW104" s="391"/>
      <c r="CX104" s="391"/>
      <c r="CY104" s="391"/>
      <c r="CZ104" s="391"/>
      <c r="DA104" s="391"/>
      <c r="DB104" s="391"/>
      <c r="DC104" s="391"/>
      <c r="DD104" s="391"/>
      <c r="DE104" s="391"/>
      <c r="DF104" s="391"/>
      <c r="DG104" s="391"/>
      <c r="DH104" s="391"/>
      <c r="DI104" s="391"/>
      <c r="DJ104" s="391"/>
      <c r="DK104" s="391"/>
      <c r="DL104" s="391"/>
      <c r="DM104" s="391"/>
    </row>
    <row r="105" spans="1:117" x14ac:dyDescent="0.25">
      <c r="R105" s="391"/>
      <c r="S105" s="391"/>
      <c r="T105" s="391"/>
      <c r="U105" s="391"/>
      <c r="V105" s="391"/>
      <c r="W105" s="391"/>
      <c r="X105" s="391"/>
      <c r="Y105" s="391"/>
      <c r="Z105" s="391"/>
      <c r="AA105" s="391"/>
      <c r="AB105" s="391"/>
      <c r="AC105" s="391"/>
      <c r="AD105" s="391"/>
      <c r="AE105" s="391"/>
      <c r="AF105" s="391"/>
      <c r="AG105" s="391"/>
      <c r="AH105" s="391"/>
      <c r="AI105" s="391"/>
      <c r="AJ105" s="391"/>
      <c r="AK105" s="391"/>
      <c r="AL105" s="391"/>
      <c r="AM105" s="391"/>
      <c r="AN105" s="391"/>
      <c r="AO105" s="391"/>
      <c r="AP105" s="391"/>
      <c r="AQ105" s="391"/>
      <c r="AR105" s="391"/>
      <c r="AS105" s="391"/>
      <c r="AT105" s="391"/>
      <c r="AU105" s="391"/>
      <c r="AV105" s="391"/>
      <c r="AW105" s="391"/>
      <c r="AX105" s="391"/>
      <c r="AY105" s="391"/>
      <c r="AZ105" s="391"/>
      <c r="BA105" s="391"/>
      <c r="BB105" s="391"/>
      <c r="BC105" s="391"/>
      <c r="BD105" s="391"/>
      <c r="BE105" s="391"/>
      <c r="BF105" s="391"/>
      <c r="BG105" s="391"/>
      <c r="BH105" s="391"/>
      <c r="BI105" s="391"/>
      <c r="BJ105" s="391"/>
      <c r="BK105" s="391"/>
      <c r="BL105" s="391"/>
      <c r="BM105" s="391"/>
      <c r="BN105" s="391"/>
      <c r="BO105" s="391"/>
      <c r="BP105" s="391"/>
      <c r="BQ105" s="391"/>
      <c r="BR105" s="391"/>
      <c r="BS105" s="391"/>
      <c r="BT105" s="391"/>
      <c r="BU105" s="391"/>
      <c r="BV105" s="391"/>
      <c r="BW105" s="391"/>
      <c r="BX105" s="391"/>
      <c r="BY105" s="391"/>
      <c r="BZ105" s="391"/>
      <c r="CA105" s="391"/>
      <c r="CB105" s="391"/>
      <c r="CC105" s="391"/>
      <c r="CD105" s="391"/>
      <c r="CE105" s="391"/>
      <c r="CF105" s="391"/>
      <c r="CG105" s="391"/>
      <c r="CH105" s="391"/>
      <c r="CI105" s="391"/>
      <c r="CJ105" s="391"/>
      <c r="CK105" s="391"/>
      <c r="CL105" s="391"/>
      <c r="CM105" s="391"/>
      <c r="CN105" s="391"/>
      <c r="CO105" s="391"/>
      <c r="CP105" s="391"/>
      <c r="CQ105" s="391"/>
      <c r="CR105" s="391"/>
      <c r="CS105" s="391"/>
      <c r="CT105" s="391"/>
      <c r="CU105" s="391"/>
      <c r="CV105" s="391"/>
      <c r="CW105" s="391"/>
      <c r="CX105" s="391"/>
      <c r="CY105" s="391"/>
      <c r="CZ105" s="391"/>
      <c r="DA105" s="391"/>
      <c r="DB105" s="391"/>
      <c r="DC105" s="391"/>
      <c r="DD105" s="391"/>
      <c r="DE105" s="391"/>
      <c r="DF105" s="391"/>
      <c r="DG105" s="391"/>
      <c r="DH105" s="391"/>
      <c r="DI105" s="391"/>
      <c r="DJ105" s="391"/>
      <c r="DK105" s="391"/>
      <c r="DL105" s="391"/>
      <c r="DM105" s="391"/>
    </row>
    <row r="106" spans="1:117" ht="63.75" x14ac:dyDescent="0.25">
      <c r="B106" s="404" t="s">
        <v>0</v>
      </c>
      <c r="C106" s="404" t="s">
        <v>40</v>
      </c>
      <c r="D106" s="404" t="s">
        <v>41</v>
      </c>
      <c r="E106" s="404" t="s">
        <v>96</v>
      </c>
      <c r="F106" s="404" t="s">
        <v>98</v>
      </c>
      <c r="G106" s="404" t="s">
        <v>99</v>
      </c>
      <c r="H106" s="404" t="s">
        <v>100</v>
      </c>
      <c r="I106" s="404" t="s">
        <v>97</v>
      </c>
      <c r="J106" s="446" t="s">
        <v>101</v>
      </c>
      <c r="K106" s="487"/>
      <c r="L106" s="447"/>
      <c r="M106" s="404" t="s">
        <v>105</v>
      </c>
      <c r="N106" s="404" t="s">
        <v>285</v>
      </c>
      <c r="O106" s="404" t="s">
        <v>286</v>
      </c>
      <c r="P106" s="404" t="s">
        <v>3</v>
      </c>
      <c r="Q106" s="396"/>
      <c r="R106" s="391"/>
      <c r="S106" s="391"/>
      <c r="T106" s="391"/>
      <c r="U106" s="391"/>
      <c r="V106" s="391"/>
      <c r="W106" s="391"/>
      <c r="X106" s="391"/>
      <c r="Y106" s="391"/>
      <c r="Z106" s="391"/>
      <c r="AA106" s="391"/>
      <c r="AB106" s="391"/>
      <c r="AC106" s="391"/>
      <c r="AD106" s="391"/>
      <c r="AE106" s="391"/>
      <c r="AF106" s="391"/>
      <c r="AG106" s="391"/>
      <c r="AH106" s="391"/>
      <c r="AI106" s="391"/>
      <c r="AJ106" s="391"/>
      <c r="AK106" s="391"/>
      <c r="AL106" s="391"/>
      <c r="AM106" s="391"/>
      <c r="AN106" s="391"/>
      <c r="AO106" s="391"/>
      <c r="AP106" s="391"/>
      <c r="AQ106" s="391"/>
      <c r="AR106" s="391"/>
      <c r="AS106" s="391"/>
      <c r="AT106" s="391"/>
      <c r="AU106" s="391"/>
      <c r="AV106" s="391"/>
      <c r="AW106" s="391"/>
      <c r="AX106" s="391"/>
      <c r="AY106" s="391"/>
      <c r="AZ106" s="391"/>
      <c r="BA106" s="391"/>
      <c r="BB106" s="391"/>
      <c r="BC106" s="391"/>
      <c r="BD106" s="391"/>
      <c r="BE106" s="391"/>
      <c r="BF106" s="391"/>
      <c r="BG106" s="391"/>
      <c r="BH106" s="391"/>
      <c r="BI106" s="391"/>
      <c r="BJ106" s="391"/>
      <c r="BK106" s="391"/>
      <c r="BL106" s="391"/>
      <c r="BM106" s="391"/>
      <c r="BN106" s="391"/>
      <c r="BO106" s="391"/>
      <c r="BP106" s="391"/>
      <c r="BQ106" s="391"/>
      <c r="BR106" s="391"/>
      <c r="BS106" s="391"/>
      <c r="BT106" s="391"/>
      <c r="BU106" s="391"/>
      <c r="BV106" s="391"/>
      <c r="BW106" s="391"/>
      <c r="BX106" s="391"/>
      <c r="BY106" s="391"/>
      <c r="BZ106" s="391"/>
      <c r="CA106" s="391"/>
      <c r="CB106" s="391"/>
      <c r="CC106" s="391"/>
      <c r="CD106" s="391"/>
      <c r="CE106" s="391"/>
      <c r="CF106" s="391"/>
      <c r="CG106" s="391"/>
      <c r="CH106" s="391"/>
      <c r="CI106" s="391"/>
      <c r="CJ106" s="391"/>
      <c r="CK106" s="391"/>
      <c r="CL106" s="391"/>
      <c r="CM106" s="391"/>
      <c r="CN106" s="391"/>
      <c r="CO106" s="391"/>
      <c r="CP106" s="391"/>
      <c r="CQ106" s="391"/>
      <c r="CR106" s="391"/>
      <c r="CS106" s="391"/>
      <c r="CT106" s="391"/>
      <c r="CU106" s="391"/>
      <c r="CV106" s="391"/>
      <c r="CW106" s="391"/>
      <c r="CX106" s="391"/>
      <c r="CY106" s="391"/>
      <c r="CZ106" s="391"/>
      <c r="DA106" s="391"/>
      <c r="DB106" s="391"/>
      <c r="DC106" s="391"/>
      <c r="DD106" s="391"/>
      <c r="DE106" s="391"/>
      <c r="DF106" s="391"/>
      <c r="DG106" s="391"/>
      <c r="DH106" s="391"/>
      <c r="DI106" s="391"/>
      <c r="DJ106" s="391"/>
      <c r="DK106" s="391"/>
      <c r="DL106" s="391"/>
      <c r="DM106" s="391"/>
    </row>
    <row r="107" spans="1:117" ht="76.5" x14ac:dyDescent="0.2">
      <c r="A107" s="354">
        <v>1</v>
      </c>
      <c r="B107" s="516" t="s">
        <v>471</v>
      </c>
      <c r="C107" s="460" t="s">
        <v>486</v>
      </c>
      <c r="D107" s="489" t="s">
        <v>472</v>
      </c>
      <c r="E107" s="489">
        <v>57445005</v>
      </c>
      <c r="F107" s="490" t="s">
        <v>118</v>
      </c>
      <c r="G107" s="488" t="s">
        <v>118</v>
      </c>
      <c r="H107" s="491" t="s">
        <v>118</v>
      </c>
      <c r="I107" s="492"/>
      <c r="J107" s="493" t="s">
        <v>118</v>
      </c>
      <c r="K107" s="494"/>
      <c r="L107" s="495"/>
      <c r="M107" s="409" t="s">
        <v>117</v>
      </c>
      <c r="N107" s="409" t="s">
        <v>118</v>
      </c>
      <c r="O107" s="409"/>
      <c r="P107" s="408" t="s">
        <v>488</v>
      </c>
      <c r="Q107" s="377" t="s">
        <v>481</v>
      </c>
    </row>
    <row r="108" spans="1:117" ht="76.5" x14ac:dyDescent="0.2">
      <c r="A108" s="354">
        <v>2</v>
      </c>
      <c r="B108" s="516" t="s">
        <v>409</v>
      </c>
      <c r="C108" s="460" t="s">
        <v>486</v>
      </c>
      <c r="D108" s="489" t="s">
        <v>473</v>
      </c>
      <c r="E108" s="489">
        <v>39003250</v>
      </c>
      <c r="F108" s="489" t="s">
        <v>474</v>
      </c>
      <c r="G108" s="489" t="s">
        <v>386</v>
      </c>
      <c r="H108" s="491">
        <v>36546</v>
      </c>
      <c r="I108" s="492"/>
      <c r="J108" s="354" t="s">
        <v>118</v>
      </c>
      <c r="K108" s="494" t="s">
        <v>118</v>
      </c>
      <c r="L108" s="495" t="s">
        <v>118</v>
      </c>
      <c r="M108" s="409" t="s">
        <v>117</v>
      </c>
      <c r="N108" s="409" t="s">
        <v>118</v>
      </c>
      <c r="O108" s="409"/>
      <c r="P108" s="408" t="s">
        <v>488</v>
      </c>
      <c r="Q108" s="377" t="s">
        <v>482</v>
      </c>
    </row>
    <row r="109" spans="1:117" ht="51" x14ac:dyDescent="0.2">
      <c r="A109" s="354">
        <v>3</v>
      </c>
      <c r="B109" s="517" t="s">
        <v>410</v>
      </c>
      <c r="C109" s="515" t="s">
        <v>485</v>
      </c>
      <c r="D109" s="489" t="s">
        <v>475</v>
      </c>
      <c r="E109" s="489">
        <v>1082855461</v>
      </c>
      <c r="F109" s="488" t="s">
        <v>476</v>
      </c>
      <c r="G109" s="489" t="s">
        <v>477</v>
      </c>
      <c r="H109" s="491">
        <v>40166</v>
      </c>
      <c r="I109" s="492"/>
      <c r="J109" s="493" t="s">
        <v>118</v>
      </c>
      <c r="K109" s="493" t="s">
        <v>118</v>
      </c>
      <c r="L109" s="495" t="s">
        <v>118</v>
      </c>
      <c r="M109" s="409" t="s">
        <v>117</v>
      </c>
      <c r="N109" s="409" t="s">
        <v>118</v>
      </c>
      <c r="O109" s="409"/>
      <c r="P109" s="408" t="s">
        <v>488</v>
      </c>
      <c r="Q109" s="377" t="s">
        <v>483</v>
      </c>
    </row>
    <row r="110" spans="1:117" x14ac:dyDescent="0.2">
      <c r="C110" s="496"/>
      <c r="D110" s="497"/>
      <c r="E110" s="497"/>
      <c r="F110" s="497"/>
      <c r="G110" s="497"/>
      <c r="H110" s="497"/>
      <c r="I110" s="498"/>
      <c r="J110" s="499"/>
      <c r="K110" s="499"/>
      <c r="L110" s="500"/>
      <c r="M110" s="392"/>
      <c r="N110" s="392"/>
      <c r="O110" s="392"/>
      <c r="P110" s="391"/>
      <c r="Q110" s="391"/>
    </row>
    <row r="113" spans="2:7" ht="13.5" thickBot="1" x14ac:dyDescent="0.3"/>
    <row r="114" spans="2:7" ht="25.5" x14ac:dyDescent="0.25">
      <c r="B114" s="406" t="s">
        <v>34</v>
      </c>
      <c r="C114" s="406" t="s">
        <v>50</v>
      </c>
      <c r="D114" s="404" t="s">
        <v>51</v>
      </c>
      <c r="E114" s="406" t="s">
        <v>52</v>
      </c>
      <c r="F114" s="501" t="s">
        <v>57</v>
      </c>
      <c r="G114" s="512"/>
    </row>
    <row r="115" spans="2:7" ht="140.25" x14ac:dyDescent="0.2">
      <c r="B115" s="502" t="s">
        <v>54</v>
      </c>
      <c r="C115" s="503" t="s">
        <v>110</v>
      </c>
      <c r="D115" s="409">
        <v>25</v>
      </c>
      <c r="E115" s="518">
        <v>0</v>
      </c>
      <c r="F115" s="577">
        <f>+E115+E116+E117</f>
        <v>0</v>
      </c>
      <c r="G115" s="504"/>
    </row>
    <row r="116" spans="2:7" ht="102" x14ac:dyDescent="0.2">
      <c r="B116" s="502"/>
      <c r="C116" s="503" t="s">
        <v>111</v>
      </c>
      <c r="D116" s="408">
        <v>25</v>
      </c>
      <c r="E116" s="518">
        <v>0</v>
      </c>
      <c r="F116" s="578"/>
      <c r="G116" s="504"/>
    </row>
    <row r="117" spans="2:7" ht="76.5" x14ac:dyDescent="0.2">
      <c r="B117" s="502"/>
      <c r="C117" s="503" t="s">
        <v>112</v>
      </c>
      <c r="D117" s="409">
        <v>10</v>
      </c>
      <c r="E117" s="518">
        <v>0</v>
      </c>
      <c r="F117" s="579"/>
      <c r="G117" s="504"/>
    </row>
    <row r="118" spans="2:7" x14ac:dyDescent="0.2">
      <c r="C118" s="403"/>
    </row>
    <row r="120" spans="2:7" x14ac:dyDescent="0.25">
      <c r="B120" s="402" t="s">
        <v>58</v>
      </c>
    </row>
    <row r="122" spans="2:7" x14ac:dyDescent="0.25">
      <c r="B122" s="404" t="s">
        <v>34</v>
      </c>
      <c r="C122" s="404" t="s">
        <v>59</v>
      </c>
      <c r="D122" s="406" t="s">
        <v>52</v>
      </c>
      <c r="E122" s="406" t="s">
        <v>17</v>
      </c>
    </row>
    <row r="123" spans="2:7" ht="38.25" x14ac:dyDescent="0.25">
      <c r="B123" s="407" t="s">
        <v>124</v>
      </c>
      <c r="C123" s="408">
        <v>40</v>
      </c>
      <c r="D123" s="409">
        <v>0</v>
      </c>
      <c r="E123" s="575">
        <f>+D123+D124</f>
        <v>0</v>
      </c>
    </row>
    <row r="124" spans="2:7" ht="63.75" x14ac:dyDescent="0.25">
      <c r="B124" s="407" t="s">
        <v>125</v>
      </c>
      <c r="C124" s="408">
        <v>60</v>
      </c>
      <c r="D124" s="409">
        <v>0</v>
      </c>
      <c r="E124" s="576"/>
    </row>
  </sheetData>
  <sheetProtection algorithmName="SHA-512" hashValue="sGVrypmu212Cbtlo4G/tOyPztxwe1S9Pfy4BGZrbqe1S+cC18X1sL8gD0UAGjFnXuxuQjTARqCrhOiLA09rvhw==" saltValue="Vt+VbQlJtYzl2b9NAKsWDw==" spinCount="100000" sheet="1" formatCells="0" formatColumns="0" formatRows="0" insertColumns="0" insertRows="0" insertHyperlinks="0" deleteColumns="0" deleteRows="0" sort="0" autoFilter="0" pivotTables="0"/>
  <mergeCells count="5">
    <mergeCell ref="R68:R79"/>
    <mergeCell ref="E35:E36"/>
    <mergeCell ref="F115:F117"/>
    <mergeCell ref="E123:E124"/>
    <mergeCell ref="O58:P58"/>
  </mergeCells>
  <dataValidations count="2">
    <dataValidation type="decimal" allowBlank="1" showInputMessage="1" showErrorMessage="1" sqref="WVH983040 WLL983040 C65536 IV65536 SR65536 ACN65536 AMJ65536 AWF65536 BGB65536 BPX65536 BZT65536 CJP65536 CTL65536 DDH65536 DND65536 DWZ65536 EGV65536 EQR65536 FAN65536 FKJ65536 FUF65536 GEB65536 GNX65536 GXT65536 HHP65536 HRL65536 IBH65536 ILD65536 IUZ65536 JEV65536 JOR65536 JYN65536 KIJ65536 KSF65536 LCB65536 LLX65536 LVT65536 MFP65536 MPL65536 MZH65536 NJD65536 NSZ65536 OCV65536 OMR65536 OWN65536 PGJ65536 PQF65536 QAB65536 QJX65536 QTT65536 RDP65536 RNL65536 RXH65536 SHD65536 SQZ65536 TAV65536 TKR65536 TUN65536 UEJ65536 UOF65536 UYB65536 VHX65536 VRT65536 WBP65536 WLL65536 WVH65536 C131072 IV131072 SR131072 ACN131072 AMJ131072 AWF131072 BGB131072 BPX131072 BZT131072 CJP131072 CTL131072 DDH131072 DND131072 DWZ131072 EGV131072 EQR131072 FAN131072 FKJ131072 FUF131072 GEB131072 GNX131072 GXT131072 HHP131072 HRL131072 IBH131072 ILD131072 IUZ131072 JEV131072 JOR131072 JYN131072 KIJ131072 KSF131072 LCB131072 LLX131072 LVT131072 MFP131072 MPL131072 MZH131072 NJD131072 NSZ131072 OCV131072 OMR131072 OWN131072 PGJ131072 PQF131072 QAB131072 QJX131072 QTT131072 RDP131072 RNL131072 RXH131072 SHD131072 SQZ131072 TAV131072 TKR131072 TUN131072 UEJ131072 UOF131072 UYB131072 VHX131072 VRT131072 WBP131072 WLL131072 WVH131072 C196608 IV196608 SR196608 ACN196608 AMJ196608 AWF196608 BGB196608 BPX196608 BZT196608 CJP196608 CTL196608 DDH196608 DND196608 DWZ196608 EGV196608 EQR196608 FAN196608 FKJ196608 FUF196608 GEB196608 GNX196608 GXT196608 HHP196608 HRL196608 IBH196608 ILD196608 IUZ196608 JEV196608 JOR196608 JYN196608 KIJ196608 KSF196608 LCB196608 LLX196608 LVT196608 MFP196608 MPL196608 MZH196608 NJD196608 NSZ196608 OCV196608 OMR196608 OWN196608 PGJ196608 PQF196608 QAB196608 QJX196608 QTT196608 RDP196608 RNL196608 RXH196608 SHD196608 SQZ196608 TAV196608 TKR196608 TUN196608 UEJ196608 UOF196608 UYB196608 VHX196608 VRT196608 WBP196608 WLL196608 WVH196608 C262144 IV262144 SR262144 ACN262144 AMJ262144 AWF262144 BGB262144 BPX262144 BZT262144 CJP262144 CTL262144 DDH262144 DND262144 DWZ262144 EGV262144 EQR262144 FAN262144 FKJ262144 FUF262144 GEB262144 GNX262144 GXT262144 HHP262144 HRL262144 IBH262144 ILD262144 IUZ262144 JEV262144 JOR262144 JYN262144 KIJ262144 KSF262144 LCB262144 LLX262144 LVT262144 MFP262144 MPL262144 MZH262144 NJD262144 NSZ262144 OCV262144 OMR262144 OWN262144 PGJ262144 PQF262144 QAB262144 QJX262144 QTT262144 RDP262144 RNL262144 RXH262144 SHD262144 SQZ262144 TAV262144 TKR262144 TUN262144 UEJ262144 UOF262144 UYB262144 VHX262144 VRT262144 WBP262144 WLL262144 WVH262144 C327680 IV327680 SR327680 ACN327680 AMJ327680 AWF327680 BGB327680 BPX327680 BZT327680 CJP327680 CTL327680 DDH327680 DND327680 DWZ327680 EGV327680 EQR327680 FAN327680 FKJ327680 FUF327680 GEB327680 GNX327680 GXT327680 HHP327680 HRL327680 IBH327680 ILD327680 IUZ327680 JEV327680 JOR327680 JYN327680 KIJ327680 KSF327680 LCB327680 LLX327680 LVT327680 MFP327680 MPL327680 MZH327680 NJD327680 NSZ327680 OCV327680 OMR327680 OWN327680 PGJ327680 PQF327680 QAB327680 QJX327680 QTT327680 RDP327680 RNL327680 RXH327680 SHD327680 SQZ327680 TAV327680 TKR327680 TUN327680 UEJ327680 UOF327680 UYB327680 VHX327680 VRT327680 WBP327680 WLL327680 WVH327680 C393216 IV393216 SR393216 ACN393216 AMJ393216 AWF393216 BGB393216 BPX393216 BZT393216 CJP393216 CTL393216 DDH393216 DND393216 DWZ393216 EGV393216 EQR393216 FAN393216 FKJ393216 FUF393216 GEB393216 GNX393216 GXT393216 HHP393216 HRL393216 IBH393216 ILD393216 IUZ393216 JEV393216 JOR393216 JYN393216 KIJ393216 KSF393216 LCB393216 LLX393216 LVT393216 MFP393216 MPL393216 MZH393216 NJD393216 NSZ393216 OCV393216 OMR393216 OWN393216 PGJ393216 PQF393216 QAB393216 QJX393216 QTT393216 RDP393216 RNL393216 RXH393216 SHD393216 SQZ393216 TAV393216 TKR393216 TUN393216 UEJ393216 UOF393216 UYB393216 VHX393216 VRT393216 WBP393216 WLL393216 WVH393216 C458752 IV458752 SR458752 ACN458752 AMJ458752 AWF458752 BGB458752 BPX458752 BZT458752 CJP458752 CTL458752 DDH458752 DND458752 DWZ458752 EGV458752 EQR458752 FAN458752 FKJ458752 FUF458752 GEB458752 GNX458752 GXT458752 HHP458752 HRL458752 IBH458752 ILD458752 IUZ458752 JEV458752 JOR458752 JYN458752 KIJ458752 KSF458752 LCB458752 LLX458752 LVT458752 MFP458752 MPL458752 MZH458752 NJD458752 NSZ458752 OCV458752 OMR458752 OWN458752 PGJ458752 PQF458752 QAB458752 QJX458752 QTT458752 RDP458752 RNL458752 RXH458752 SHD458752 SQZ458752 TAV458752 TKR458752 TUN458752 UEJ458752 UOF458752 UYB458752 VHX458752 VRT458752 WBP458752 WLL458752 WVH458752 C524288 IV524288 SR524288 ACN524288 AMJ524288 AWF524288 BGB524288 BPX524288 BZT524288 CJP524288 CTL524288 DDH524288 DND524288 DWZ524288 EGV524288 EQR524288 FAN524288 FKJ524288 FUF524288 GEB524288 GNX524288 GXT524288 HHP524288 HRL524288 IBH524288 ILD524288 IUZ524288 JEV524288 JOR524288 JYN524288 KIJ524288 KSF524288 LCB524288 LLX524288 LVT524288 MFP524288 MPL524288 MZH524288 NJD524288 NSZ524288 OCV524288 OMR524288 OWN524288 PGJ524288 PQF524288 QAB524288 QJX524288 QTT524288 RDP524288 RNL524288 RXH524288 SHD524288 SQZ524288 TAV524288 TKR524288 TUN524288 UEJ524288 UOF524288 UYB524288 VHX524288 VRT524288 WBP524288 WLL524288 WVH524288 C589824 IV589824 SR589824 ACN589824 AMJ589824 AWF589824 BGB589824 BPX589824 BZT589824 CJP589824 CTL589824 DDH589824 DND589824 DWZ589824 EGV589824 EQR589824 FAN589824 FKJ589824 FUF589824 GEB589824 GNX589824 GXT589824 HHP589824 HRL589824 IBH589824 ILD589824 IUZ589824 JEV589824 JOR589824 JYN589824 KIJ589824 KSF589824 LCB589824 LLX589824 LVT589824 MFP589824 MPL589824 MZH589824 NJD589824 NSZ589824 OCV589824 OMR589824 OWN589824 PGJ589824 PQF589824 QAB589824 QJX589824 QTT589824 RDP589824 RNL589824 RXH589824 SHD589824 SQZ589824 TAV589824 TKR589824 TUN589824 UEJ589824 UOF589824 UYB589824 VHX589824 VRT589824 WBP589824 WLL589824 WVH589824 C655360 IV655360 SR655360 ACN655360 AMJ655360 AWF655360 BGB655360 BPX655360 BZT655360 CJP655360 CTL655360 DDH655360 DND655360 DWZ655360 EGV655360 EQR655360 FAN655360 FKJ655360 FUF655360 GEB655360 GNX655360 GXT655360 HHP655360 HRL655360 IBH655360 ILD655360 IUZ655360 JEV655360 JOR655360 JYN655360 KIJ655360 KSF655360 LCB655360 LLX655360 LVT655360 MFP655360 MPL655360 MZH655360 NJD655360 NSZ655360 OCV655360 OMR655360 OWN655360 PGJ655360 PQF655360 QAB655360 QJX655360 QTT655360 RDP655360 RNL655360 RXH655360 SHD655360 SQZ655360 TAV655360 TKR655360 TUN655360 UEJ655360 UOF655360 UYB655360 VHX655360 VRT655360 WBP655360 WLL655360 WVH655360 C720896 IV720896 SR720896 ACN720896 AMJ720896 AWF720896 BGB720896 BPX720896 BZT720896 CJP720896 CTL720896 DDH720896 DND720896 DWZ720896 EGV720896 EQR720896 FAN720896 FKJ720896 FUF720896 GEB720896 GNX720896 GXT720896 HHP720896 HRL720896 IBH720896 ILD720896 IUZ720896 JEV720896 JOR720896 JYN720896 KIJ720896 KSF720896 LCB720896 LLX720896 LVT720896 MFP720896 MPL720896 MZH720896 NJD720896 NSZ720896 OCV720896 OMR720896 OWN720896 PGJ720896 PQF720896 QAB720896 QJX720896 QTT720896 RDP720896 RNL720896 RXH720896 SHD720896 SQZ720896 TAV720896 TKR720896 TUN720896 UEJ720896 UOF720896 UYB720896 VHX720896 VRT720896 WBP720896 WLL720896 WVH720896 C786432 IV786432 SR786432 ACN786432 AMJ786432 AWF786432 BGB786432 BPX786432 BZT786432 CJP786432 CTL786432 DDH786432 DND786432 DWZ786432 EGV786432 EQR786432 FAN786432 FKJ786432 FUF786432 GEB786432 GNX786432 GXT786432 HHP786432 HRL786432 IBH786432 ILD786432 IUZ786432 JEV786432 JOR786432 JYN786432 KIJ786432 KSF786432 LCB786432 LLX786432 LVT786432 MFP786432 MPL786432 MZH786432 NJD786432 NSZ786432 OCV786432 OMR786432 OWN786432 PGJ786432 PQF786432 QAB786432 QJX786432 QTT786432 RDP786432 RNL786432 RXH786432 SHD786432 SQZ786432 TAV786432 TKR786432 TUN786432 UEJ786432 UOF786432 UYB786432 VHX786432 VRT786432 WBP786432 WLL786432 WVH786432 C851968 IV851968 SR851968 ACN851968 AMJ851968 AWF851968 BGB851968 BPX851968 BZT851968 CJP851968 CTL851968 DDH851968 DND851968 DWZ851968 EGV851968 EQR851968 FAN851968 FKJ851968 FUF851968 GEB851968 GNX851968 GXT851968 HHP851968 HRL851968 IBH851968 ILD851968 IUZ851968 JEV851968 JOR851968 JYN851968 KIJ851968 KSF851968 LCB851968 LLX851968 LVT851968 MFP851968 MPL851968 MZH851968 NJD851968 NSZ851968 OCV851968 OMR851968 OWN851968 PGJ851968 PQF851968 QAB851968 QJX851968 QTT851968 RDP851968 RNL851968 RXH851968 SHD851968 SQZ851968 TAV851968 TKR851968 TUN851968 UEJ851968 UOF851968 UYB851968 VHX851968 VRT851968 WBP851968 WLL851968 WVH851968 C917504 IV917504 SR917504 ACN917504 AMJ917504 AWF917504 BGB917504 BPX917504 BZT917504 CJP917504 CTL917504 DDH917504 DND917504 DWZ917504 EGV917504 EQR917504 FAN917504 FKJ917504 FUF917504 GEB917504 GNX917504 GXT917504 HHP917504 HRL917504 IBH917504 ILD917504 IUZ917504 JEV917504 JOR917504 JYN917504 KIJ917504 KSF917504 LCB917504 LLX917504 LVT917504 MFP917504 MPL917504 MZH917504 NJD917504 NSZ917504 OCV917504 OMR917504 OWN917504 PGJ917504 PQF917504 QAB917504 QJX917504 QTT917504 RDP917504 RNL917504 RXH917504 SHD917504 SQZ917504 TAV917504 TKR917504 TUN917504 UEJ917504 UOF917504 UYB917504 VHX917504 VRT917504 WBP917504 WLL917504 WVH917504 C983040 IV983040 SR983040 ACN983040 AMJ983040 AWF983040 BGB983040 BPX983040 BZT983040 CJP983040 CTL983040 DDH983040 DND983040 DWZ983040 EGV983040 EQR983040 FAN983040 FKJ983040 FUF983040 GEB983040 GNX983040 GXT983040 HHP983040 HRL983040 IBH983040 ILD983040 IUZ983040 JEV983040 JOR983040 JYN983040 KIJ983040 KSF983040 LCB983040 LLX983040 LVT983040 MFP983040 MPL983040 MZH983040 NJD983040 NSZ983040 OCV983040 OMR983040 OWN983040 PGJ983040 PQF983040 QAB983040 QJX983040 QTT983040 RDP983040 RNL983040 RXH983040 SHD983040 SQZ983040 TAV983040 TKR983040 TUN983040 UEJ983040 UOF983040 UYB983040 VHX983040 VRT983040 WBP983040 IV19:IV37 SR19:SR37 ACN19:ACN37 AMJ19:AMJ37 AWF19:AWF37 BGB19:BGB37 BPX19:BPX37 BZT19:BZT37 CJP19:CJP37 CTL19:CTL37 DDH19:DDH37 DND19:DND37 DWZ19:DWZ37 EGV19:EGV37 EQR19:EQR37 FAN19:FAN37 FKJ19:FKJ37 FUF19:FUF37 GEB19:GEB37 GNX19:GNX37 GXT19:GXT37 HHP19:HHP37 HRL19:HRL37 IBH19:IBH37 ILD19:ILD37 IUZ19:IUZ37 JEV19:JEV37 JOR19:JOR37 JYN19:JYN37 KIJ19:KIJ37 KSF19:KSF37 LCB19:LCB37 LLX19:LLX37 LVT19:LVT37 MFP19:MFP37 MPL19:MPL37 MZH19:MZH37 NJD19:NJD37 NSZ19:NSZ37 OCV19:OCV37 OMR19:OMR37 OWN19:OWN37 PGJ19:PGJ37 PQF19:PQF37 QAB19:QAB37 QJX19:QJX37 QTT19:QTT37 RDP19:RDP37 RNL19:RNL37 RXH19:RXH37 SHD19:SHD37 SQZ19:SQZ37 TAV19:TAV37 TKR19:TKR37 TUN19:TUN37 UEJ19:UEJ37 UOF19:UOF37 UYB19:UYB37 VHX19:VHX37 VRT19:VRT37 WBP19:WBP37 WLL19:WLL37 WVH19:WVH37">
      <formula1>0</formula1>
      <formula2>1</formula2>
    </dataValidation>
    <dataValidation type="list" allowBlank="1" showInputMessage="1" showErrorMessage="1" sqref="WVE983040 A65536 IS65536 SO65536 ACK65536 AMG65536 AWC65536 BFY65536 BPU65536 BZQ65536 CJM65536 CTI65536 DDE65536 DNA65536 DWW65536 EGS65536 EQO65536 FAK65536 FKG65536 FUC65536 GDY65536 GNU65536 GXQ65536 HHM65536 HRI65536 IBE65536 ILA65536 IUW65536 JES65536 JOO65536 JYK65536 KIG65536 KSC65536 LBY65536 LLU65536 LVQ65536 MFM65536 MPI65536 MZE65536 NJA65536 NSW65536 OCS65536 OMO65536 OWK65536 PGG65536 PQC65536 PZY65536 QJU65536 QTQ65536 RDM65536 RNI65536 RXE65536 SHA65536 SQW65536 TAS65536 TKO65536 TUK65536 UEG65536 UOC65536 UXY65536 VHU65536 VRQ65536 WBM65536 WLI65536 WVE65536 A131072 IS131072 SO131072 ACK131072 AMG131072 AWC131072 BFY131072 BPU131072 BZQ131072 CJM131072 CTI131072 DDE131072 DNA131072 DWW131072 EGS131072 EQO131072 FAK131072 FKG131072 FUC131072 GDY131072 GNU131072 GXQ131072 HHM131072 HRI131072 IBE131072 ILA131072 IUW131072 JES131072 JOO131072 JYK131072 KIG131072 KSC131072 LBY131072 LLU131072 LVQ131072 MFM131072 MPI131072 MZE131072 NJA131072 NSW131072 OCS131072 OMO131072 OWK131072 PGG131072 PQC131072 PZY131072 QJU131072 QTQ131072 RDM131072 RNI131072 RXE131072 SHA131072 SQW131072 TAS131072 TKO131072 TUK131072 UEG131072 UOC131072 UXY131072 VHU131072 VRQ131072 WBM131072 WLI131072 WVE131072 A196608 IS196608 SO196608 ACK196608 AMG196608 AWC196608 BFY196608 BPU196608 BZQ196608 CJM196608 CTI196608 DDE196608 DNA196608 DWW196608 EGS196608 EQO196608 FAK196608 FKG196608 FUC196608 GDY196608 GNU196608 GXQ196608 HHM196608 HRI196608 IBE196608 ILA196608 IUW196608 JES196608 JOO196608 JYK196608 KIG196608 KSC196608 LBY196608 LLU196608 LVQ196608 MFM196608 MPI196608 MZE196608 NJA196608 NSW196608 OCS196608 OMO196608 OWK196608 PGG196608 PQC196608 PZY196608 QJU196608 QTQ196608 RDM196608 RNI196608 RXE196608 SHA196608 SQW196608 TAS196608 TKO196608 TUK196608 UEG196608 UOC196608 UXY196608 VHU196608 VRQ196608 WBM196608 WLI196608 WVE196608 A262144 IS262144 SO262144 ACK262144 AMG262144 AWC262144 BFY262144 BPU262144 BZQ262144 CJM262144 CTI262144 DDE262144 DNA262144 DWW262144 EGS262144 EQO262144 FAK262144 FKG262144 FUC262144 GDY262144 GNU262144 GXQ262144 HHM262144 HRI262144 IBE262144 ILA262144 IUW262144 JES262144 JOO262144 JYK262144 KIG262144 KSC262144 LBY262144 LLU262144 LVQ262144 MFM262144 MPI262144 MZE262144 NJA262144 NSW262144 OCS262144 OMO262144 OWK262144 PGG262144 PQC262144 PZY262144 QJU262144 QTQ262144 RDM262144 RNI262144 RXE262144 SHA262144 SQW262144 TAS262144 TKO262144 TUK262144 UEG262144 UOC262144 UXY262144 VHU262144 VRQ262144 WBM262144 WLI262144 WVE262144 A327680 IS327680 SO327680 ACK327680 AMG327680 AWC327680 BFY327680 BPU327680 BZQ327680 CJM327680 CTI327680 DDE327680 DNA327680 DWW327680 EGS327680 EQO327680 FAK327680 FKG327680 FUC327680 GDY327680 GNU327680 GXQ327680 HHM327680 HRI327680 IBE327680 ILA327680 IUW327680 JES327680 JOO327680 JYK327680 KIG327680 KSC327680 LBY327680 LLU327680 LVQ327680 MFM327680 MPI327680 MZE327680 NJA327680 NSW327680 OCS327680 OMO327680 OWK327680 PGG327680 PQC327680 PZY327680 QJU327680 QTQ327680 RDM327680 RNI327680 RXE327680 SHA327680 SQW327680 TAS327680 TKO327680 TUK327680 UEG327680 UOC327680 UXY327680 VHU327680 VRQ327680 WBM327680 WLI327680 WVE327680 A393216 IS393216 SO393216 ACK393216 AMG393216 AWC393216 BFY393216 BPU393216 BZQ393216 CJM393216 CTI393216 DDE393216 DNA393216 DWW393216 EGS393216 EQO393216 FAK393216 FKG393216 FUC393216 GDY393216 GNU393216 GXQ393216 HHM393216 HRI393216 IBE393216 ILA393216 IUW393216 JES393216 JOO393216 JYK393216 KIG393216 KSC393216 LBY393216 LLU393216 LVQ393216 MFM393216 MPI393216 MZE393216 NJA393216 NSW393216 OCS393216 OMO393216 OWK393216 PGG393216 PQC393216 PZY393216 QJU393216 QTQ393216 RDM393216 RNI393216 RXE393216 SHA393216 SQW393216 TAS393216 TKO393216 TUK393216 UEG393216 UOC393216 UXY393216 VHU393216 VRQ393216 WBM393216 WLI393216 WVE393216 A458752 IS458752 SO458752 ACK458752 AMG458752 AWC458752 BFY458752 BPU458752 BZQ458752 CJM458752 CTI458752 DDE458752 DNA458752 DWW458752 EGS458752 EQO458752 FAK458752 FKG458752 FUC458752 GDY458752 GNU458752 GXQ458752 HHM458752 HRI458752 IBE458752 ILA458752 IUW458752 JES458752 JOO458752 JYK458752 KIG458752 KSC458752 LBY458752 LLU458752 LVQ458752 MFM458752 MPI458752 MZE458752 NJA458752 NSW458752 OCS458752 OMO458752 OWK458752 PGG458752 PQC458752 PZY458752 QJU458752 QTQ458752 RDM458752 RNI458752 RXE458752 SHA458752 SQW458752 TAS458752 TKO458752 TUK458752 UEG458752 UOC458752 UXY458752 VHU458752 VRQ458752 WBM458752 WLI458752 WVE458752 A524288 IS524288 SO524288 ACK524288 AMG524288 AWC524288 BFY524288 BPU524288 BZQ524288 CJM524288 CTI524288 DDE524288 DNA524288 DWW524288 EGS524288 EQO524288 FAK524288 FKG524288 FUC524288 GDY524288 GNU524288 GXQ524288 HHM524288 HRI524288 IBE524288 ILA524288 IUW524288 JES524288 JOO524288 JYK524288 KIG524288 KSC524288 LBY524288 LLU524288 LVQ524288 MFM524288 MPI524288 MZE524288 NJA524288 NSW524288 OCS524288 OMO524288 OWK524288 PGG524288 PQC524288 PZY524288 QJU524288 QTQ524288 RDM524288 RNI524288 RXE524288 SHA524288 SQW524288 TAS524288 TKO524288 TUK524288 UEG524288 UOC524288 UXY524288 VHU524288 VRQ524288 WBM524288 WLI524288 WVE524288 A589824 IS589824 SO589824 ACK589824 AMG589824 AWC589824 BFY589824 BPU589824 BZQ589824 CJM589824 CTI589824 DDE589824 DNA589824 DWW589824 EGS589824 EQO589824 FAK589824 FKG589824 FUC589824 GDY589824 GNU589824 GXQ589824 HHM589824 HRI589824 IBE589824 ILA589824 IUW589824 JES589824 JOO589824 JYK589824 KIG589824 KSC589824 LBY589824 LLU589824 LVQ589824 MFM589824 MPI589824 MZE589824 NJA589824 NSW589824 OCS589824 OMO589824 OWK589824 PGG589824 PQC589824 PZY589824 QJU589824 QTQ589824 RDM589824 RNI589824 RXE589824 SHA589824 SQW589824 TAS589824 TKO589824 TUK589824 UEG589824 UOC589824 UXY589824 VHU589824 VRQ589824 WBM589824 WLI589824 WVE589824 A655360 IS655360 SO655360 ACK655360 AMG655360 AWC655360 BFY655360 BPU655360 BZQ655360 CJM655360 CTI655360 DDE655360 DNA655360 DWW655360 EGS655360 EQO655360 FAK655360 FKG655360 FUC655360 GDY655360 GNU655360 GXQ655360 HHM655360 HRI655360 IBE655360 ILA655360 IUW655360 JES655360 JOO655360 JYK655360 KIG655360 KSC655360 LBY655360 LLU655360 LVQ655360 MFM655360 MPI655360 MZE655360 NJA655360 NSW655360 OCS655360 OMO655360 OWK655360 PGG655360 PQC655360 PZY655360 QJU655360 QTQ655360 RDM655360 RNI655360 RXE655360 SHA655360 SQW655360 TAS655360 TKO655360 TUK655360 UEG655360 UOC655360 UXY655360 VHU655360 VRQ655360 WBM655360 WLI655360 WVE655360 A720896 IS720896 SO720896 ACK720896 AMG720896 AWC720896 BFY720896 BPU720896 BZQ720896 CJM720896 CTI720896 DDE720896 DNA720896 DWW720896 EGS720896 EQO720896 FAK720896 FKG720896 FUC720896 GDY720896 GNU720896 GXQ720896 HHM720896 HRI720896 IBE720896 ILA720896 IUW720896 JES720896 JOO720896 JYK720896 KIG720896 KSC720896 LBY720896 LLU720896 LVQ720896 MFM720896 MPI720896 MZE720896 NJA720896 NSW720896 OCS720896 OMO720896 OWK720896 PGG720896 PQC720896 PZY720896 QJU720896 QTQ720896 RDM720896 RNI720896 RXE720896 SHA720896 SQW720896 TAS720896 TKO720896 TUK720896 UEG720896 UOC720896 UXY720896 VHU720896 VRQ720896 WBM720896 WLI720896 WVE720896 A786432 IS786432 SO786432 ACK786432 AMG786432 AWC786432 BFY786432 BPU786432 BZQ786432 CJM786432 CTI786432 DDE786432 DNA786432 DWW786432 EGS786432 EQO786432 FAK786432 FKG786432 FUC786432 GDY786432 GNU786432 GXQ786432 HHM786432 HRI786432 IBE786432 ILA786432 IUW786432 JES786432 JOO786432 JYK786432 KIG786432 KSC786432 LBY786432 LLU786432 LVQ786432 MFM786432 MPI786432 MZE786432 NJA786432 NSW786432 OCS786432 OMO786432 OWK786432 PGG786432 PQC786432 PZY786432 QJU786432 QTQ786432 RDM786432 RNI786432 RXE786432 SHA786432 SQW786432 TAS786432 TKO786432 TUK786432 UEG786432 UOC786432 UXY786432 VHU786432 VRQ786432 WBM786432 WLI786432 WVE786432 A851968 IS851968 SO851968 ACK851968 AMG851968 AWC851968 BFY851968 BPU851968 BZQ851968 CJM851968 CTI851968 DDE851968 DNA851968 DWW851968 EGS851968 EQO851968 FAK851968 FKG851968 FUC851968 GDY851968 GNU851968 GXQ851968 HHM851968 HRI851968 IBE851968 ILA851968 IUW851968 JES851968 JOO851968 JYK851968 KIG851968 KSC851968 LBY851968 LLU851968 LVQ851968 MFM851968 MPI851968 MZE851968 NJA851968 NSW851968 OCS851968 OMO851968 OWK851968 PGG851968 PQC851968 PZY851968 QJU851968 QTQ851968 RDM851968 RNI851968 RXE851968 SHA851968 SQW851968 TAS851968 TKO851968 TUK851968 UEG851968 UOC851968 UXY851968 VHU851968 VRQ851968 WBM851968 WLI851968 WVE851968 A917504 IS917504 SO917504 ACK917504 AMG917504 AWC917504 BFY917504 BPU917504 BZQ917504 CJM917504 CTI917504 DDE917504 DNA917504 DWW917504 EGS917504 EQO917504 FAK917504 FKG917504 FUC917504 GDY917504 GNU917504 GXQ917504 HHM917504 HRI917504 IBE917504 ILA917504 IUW917504 JES917504 JOO917504 JYK917504 KIG917504 KSC917504 LBY917504 LLU917504 LVQ917504 MFM917504 MPI917504 MZE917504 NJA917504 NSW917504 OCS917504 OMO917504 OWK917504 PGG917504 PQC917504 PZY917504 QJU917504 QTQ917504 RDM917504 RNI917504 RXE917504 SHA917504 SQW917504 TAS917504 TKO917504 TUK917504 UEG917504 UOC917504 UXY917504 VHU917504 VRQ917504 WBM917504 WLI917504 WVE917504 A983040 IS983040 SO983040 ACK983040 AMG983040 AWC983040 BFY983040 BPU983040 BZQ983040 CJM983040 CTI983040 DDE983040 DNA983040 DWW983040 EGS983040 EQO983040 FAK983040 FKG983040 FUC983040 GDY983040 GNU983040 GXQ983040 HHM983040 HRI983040 IBE983040 ILA983040 IUW983040 JES983040 JOO983040 JYK983040 KIG983040 KSC983040 LBY983040 LLU983040 LVQ983040 MFM983040 MPI983040 MZE983040 NJA983040 NSW983040 OCS983040 OMO983040 OWK983040 PGG983040 PQC983040 PZY983040 QJU983040 QTQ983040 RDM983040 RNI983040 RXE983040 SHA983040 SQW983040 TAS983040 TKO983040 TUK983040 UEG983040 UOC983040 UXY983040 VHU983040 VRQ983040 WBM983040 WLI983040 A19:A37 IS19:IS37 SO19:SO37 ACK19:ACK37 AMG19:AMG37 AWC19:AWC37 BFY19:BFY37 BPU19:BPU37 BZQ19:BZQ37 CJM19:CJM37 CTI19:CTI37 DDE19:DDE37 DNA19:DNA37 DWW19:DWW37 EGS19:EGS37 EQO19:EQO37 FAK19:FAK37 FKG19:FKG37 FUC19:FUC37 GDY19:GDY37 GNU19:GNU37 GXQ19:GXQ37 HHM19:HHM37 HRI19:HRI37 IBE19:IBE37 ILA19:ILA37 IUW19:IUW37 JES19:JES37 JOO19:JOO37 JYK19:JYK37 KIG19:KIG37 KSC19:KSC37 LBY19:LBY37 LLU19:LLU37 LVQ19:LVQ37 MFM19:MFM37 MPI19:MPI37 MZE19:MZE37 NJA19:NJA37 NSW19:NSW37 OCS19:OCS37 OMO19:OMO37 OWK19:OWK37 PGG19:PGG37 PQC19:PQC37 PZY19:PZY37 QJU19:QJU37 QTQ19:QTQ37 RDM19:RDM37 RNI19:RNI37 RXE19:RXE37 SHA19:SHA37 SQW19:SQW37 TAS19:TAS37 TKO19:TKO37 TUK19:TUK37 UEG19:UEG37 UOC19:UOC37 UXY19:UXY37 VHU19:VHU37 VRQ19:VRQ37 WBM19:WBM37 WLI19:WLI37 WVE19:WVE37">
      <formula1>"1,2,3,4,5"</formula1>
    </dataValidation>
  </dataValidations>
  <pageMargins left="0.7" right="0.7" top="0.75" bottom="0.75" header="0.3" footer="0.3"/>
  <pageSetup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topLeftCell="A3" workbookViewId="0">
      <selection activeCell="B12" sqref="B12"/>
    </sheetView>
  </sheetViews>
  <sheetFormatPr baseColWidth="10" defaultRowHeight="15.75" x14ac:dyDescent="0.25"/>
  <cols>
    <col min="1" max="1" width="24.85546875" style="143" customWidth="1"/>
    <col min="2" max="2" width="55.5703125" style="143" customWidth="1"/>
    <col min="3" max="3" width="41.28515625" style="143" customWidth="1"/>
    <col min="4" max="4" width="29.42578125" style="143" customWidth="1"/>
    <col min="5" max="5" width="29.140625" style="143" customWidth="1"/>
    <col min="6" max="16384" width="11.42578125" style="94"/>
  </cols>
  <sheetData>
    <row r="1" spans="1:5" x14ac:dyDescent="0.25">
      <c r="A1" s="594" t="s">
        <v>80</v>
      </c>
      <c r="B1" s="595"/>
      <c r="C1" s="595"/>
      <c r="D1" s="595"/>
      <c r="E1" s="116"/>
    </row>
    <row r="2" spans="1:5" ht="27.75" customHeight="1" x14ac:dyDescent="0.25">
      <c r="A2" s="117"/>
      <c r="B2" s="596" t="s">
        <v>66</v>
      </c>
      <c r="C2" s="596"/>
      <c r="D2" s="596"/>
      <c r="E2" s="118"/>
    </row>
    <row r="3" spans="1:5" ht="21" customHeight="1" x14ac:dyDescent="0.25">
      <c r="A3" s="119"/>
      <c r="B3" s="596" t="s">
        <v>131</v>
      </c>
      <c r="C3" s="596"/>
      <c r="D3" s="596"/>
      <c r="E3" s="120"/>
    </row>
    <row r="4" spans="1:5" thickBot="1" x14ac:dyDescent="0.3">
      <c r="A4" s="121"/>
      <c r="B4" s="122"/>
      <c r="C4" s="122"/>
      <c r="D4" s="122"/>
      <c r="E4" s="123"/>
    </row>
    <row r="5" spans="1:5" ht="26.25" customHeight="1" thickBot="1" x14ac:dyDescent="0.3">
      <c r="A5" s="121"/>
      <c r="B5" s="124" t="s">
        <v>67</v>
      </c>
      <c r="C5" s="597"/>
      <c r="D5" s="598"/>
      <c r="E5" s="123"/>
    </row>
    <row r="6" spans="1:5" ht="27.75" customHeight="1" thickBot="1" x14ac:dyDescent="0.3">
      <c r="A6" s="121"/>
      <c r="B6" s="149" t="s">
        <v>68</v>
      </c>
      <c r="C6" s="599"/>
      <c r="D6" s="600"/>
      <c r="E6" s="123"/>
    </row>
    <row r="7" spans="1:5" ht="29.25" customHeight="1" thickBot="1" x14ac:dyDescent="0.3">
      <c r="A7" s="121"/>
      <c r="B7" s="149" t="s">
        <v>132</v>
      </c>
      <c r="C7" s="603" t="s">
        <v>133</v>
      </c>
      <c r="D7" s="604"/>
      <c r="E7" s="123"/>
    </row>
    <row r="8" spans="1:5" ht="16.5" thickBot="1" x14ac:dyDescent="0.3">
      <c r="A8" s="121"/>
      <c r="B8" s="150" t="s">
        <v>134</v>
      </c>
      <c r="C8" s="601"/>
      <c r="D8" s="602"/>
      <c r="E8" s="123"/>
    </row>
    <row r="9" spans="1:5" ht="23.25" customHeight="1" thickBot="1" x14ac:dyDescent="0.3">
      <c r="A9" s="121"/>
      <c r="B9" s="150" t="s">
        <v>134</v>
      </c>
      <c r="C9" s="601"/>
      <c r="D9" s="602"/>
      <c r="E9" s="123"/>
    </row>
    <row r="10" spans="1:5" ht="26.25" customHeight="1" thickBot="1" x14ac:dyDescent="0.3">
      <c r="A10" s="121"/>
      <c r="B10" s="150" t="s">
        <v>134</v>
      </c>
      <c r="C10" s="601"/>
      <c r="D10" s="602"/>
      <c r="E10" s="123"/>
    </row>
    <row r="11" spans="1:5" ht="21.75" customHeight="1" thickBot="1" x14ac:dyDescent="0.3">
      <c r="A11" s="121"/>
      <c r="B11" s="150" t="s">
        <v>134</v>
      </c>
      <c r="C11" s="601"/>
      <c r="D11" s="602"/>
      <c r="E11" s="123"/>
    </row>
    <row r="12" spans="1:5" ht="32.25" thickBot="1" x14ac:dyDescent="0.3">
      <c r="A12" s="121"/>
      <c r="B12" s="151" t="s">
        <v>135</v>
      </c>
      <c r="C12" s="601">
        <f>SUM(C8:D11)</f>
        <v>0</v>
      </c>
      <c r="D12" s="602"/>
      <c r="E12" s="123"/>
    </row>
    <row r="13" spans="1:5" ht="26.25" customHeight="1" thickBot="1" x14ac:dyDescent="0.3">
      <c r="A13" s="121"/>
      <c r="B13" s="151" t="s">
        <v>136</v>
      </c>
      <c r="C13" s="601">
        <f>+C12/616000</f>
        <v>0</v>
      </c>
      <c r="D13" s="602"/>
      <c r="E13" s="123"/>
    </row>
    <row r="14" spans="1:5" ht="24.75" customHeight="1" x14ac:dyDescent="0.25">
      <c r="A14" s="121"/>
      <c r="B14" s="122"/>
      <c r="C14" s="126"/>
      <c r="D14" s="127"/>
      <c r="E14" s="123"/>
    </row>
    <row r="15" spans="1:5" ht="28.5" customHeight="1" thickBot="1" x14ac:dyDescent="0.3">
      <c r="A15" s="121"/>
      <c r="B15" s="122" t="s">
        <v>137</v>
      </c>
      <c r="C15" s="126"/>
      <c r="D15" s="127"/>
      <c r="E15" s="123"/>
    </row>
    <row r="16" spans="1:5" ht="27" customHeight="1" x14ac:dyDescent="0.25">
      <c r="A16" s="121"/>
      <c r="B16" s="128" t="s">
        <v>69</v>
      </c>
      <c r="C16" s="129"/>
      <c r="D16" s="130"/>
      <c r="E16" s="123"/>
    </row>
    <row r="17" spans="1:6" ht="28.5" customHeight="1" x14ac:dyDescent="0.25">
      <c r="A17" s="121"/>
      <c r="B17" s="121" t="s">
        <v>70</v>
      </c>
      <c r="C17" s="131"/>
      <c r="D17" s="123"/>
      <c r="E17" s="123"/>
    </row>
    <row r="18" spans="1:6" ht="15" x14ac:dyDescent="0.25">
      <c r="A18" s="121"/>
      <c r="B18" s="121" t="s">
        <v>71</v>
      </c>
      <c r="C18" s="131"/>
      <c r="D18" s="123"/>
      <c r="E18" s="123"/>
    </row>
    <row r="19" spans="1:6" ht="27" customHeight="1" thickBot="1" x14ac:dyDescent="0.3">
      <c r="A19" s="121"/>
      <c r="B19" s="132" t="s">
        <v>72</v>
      </c>
      <c r="C19" s="133"/>
      <c r="D19" s="134"/>
      <c r="E19" s="123"/>
    </row>
    <row r="20" spans="1:6" ht="27" customHeight="1" thickBot="1" x14ac:dyDescent="0.3">
      <c r="A20" s="121"/>
      <c r="B20" s="585" t="s">
        <v>73</v>
      </c>
      <c r="C20" s="586"/>
      <c r="D20" s="587"/>
      <c r="E20" s="123"/>
    </row>
    <row r="21" spans="1:6" ht="16.5" thickBot="1" x14ac:dyDescent="0.3">
      <c r="A21" s="121"/>
      <c r="B21" s="585" t="s">
        <v>74</v>
      </c>
      <c r="C21" s="586"/>
      <c r="D21" s="587"/>
      <c r="E21" s="123"/>
    </row>
    <row r="22" spans="1:6" x14ac:dyDescent="0.25">
      <c r="A22" s="121"/>
      <c r="B22" s="135" t="s">
        <v>138</v>
      </c>
      <c r="C22" s="136"/>
      <c r="D22" s="127" t="s">
        <v>75</v>
      </c>
      <c r="E22" s="123"/>
    </row>
    <row r="23" spans="1:6" ht="16.5" thickBot="1" x14ac:dyDescent="0.3">
      <c r="A23" s="121"/>
      <c r="B23" s="125" t="s">
        <v>76</v>
      </c>
      <c r="C23" s="137"/>
      <c r="D23" s="138" t="s">
        <v>75</v>
      </c>
      <c r="E23" s="123"/>
    </row>
    <row r="24" spans="1:6" ht="16.5" thickBot="1" x14ac:dyDescent="0.3">
      <c r="A24" s="121"/>
      <c r="B24" s="139"/>
      <c r="C24" s="140"/>
      <c r="D24" s="122"/>
      <c r="E24" s="141"/>
    </row>
    <row r="25" spans="1:6" x14ac:dyDescent="0.25">
      <c r="A25" s="588"/>
      <c r="B25" s="589" t="s">
        <v>77</v>
      </c>
      <c r="C25" s="591" t="s">
        <v>78</v>
      </c>
      <c r="D25" s="592"/>
      <c r="E25" s="593"/>
      <c r="F25" s="582"/>
    </row>
    <row r="26" spans="1:6" ht="16.5" thickBot="1" x14ac:dyDescent="0.3">
      <c r="A26" s="588"/>
      <c r="B26" s="590"/>
      <c r="C26" s="583" t="s">
        <v>79</v>
      </c>
      <c r="D26" s="584"/>
      <c r="E26" s="593"/>
      <c r="F26" s="582"/>
    </row>
    <row r="27" spans="1:6" thickBot="1" x14ac:dyDescent="0.3">
      <c r="A27" s="132"/>
      <c r="B27" s="142"/>
      <c r="C27" s="142"/>
      <c r="D27" s="142"/>
      <c r="E27" s="134"/>
      <c r="F27" s="115"/>
    </row>
    <row r="28" spans="1:6" x14ac:dyDescent="0.25">
      <c r="B28" s="144" t="s">
        <v>139</v>
      </c>
    </row>
  </sheetData>
  <mergeCells count="20">
    <mergeCell ref="C13:D13"/>
    <mergeCell ref="B20:D20"/>
    <mergeCell ref="C8:D8"/>
    <mergeCell ref="C7:D7"/>
    <mergeCell ref="C9:D9"/>
    <mergeCell ref="C10:D10"/>
    <mergeCell ref="C11:D11"/>
    <mergeCell ref="C12:D12"/>
    <mergeCell ref="A1:D1"/>
    <mergeCell ref="B2:D2"/>
    <mergeCell ref="B3:D3"/>
    <mergeCell ref="C5:D5"/>
    <mergeCell ref="C6:D6"/>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70"/>
  <sheetViews>
    <sheetView topLeftCell="A94" zoomScale="120" zoomScaleNormal="120" workbookViewId="0">
      <selection activeCell="N61" sqref="N61"/>
    </sheetView>
  </sheetViews>
  <sheetFormatPr baseColWidth="10" defaultRowHeight="12" x14ac:dyDescent="0.25"/>
  <cols>
    <col min="1" max="1" width="3.140625" style="187" bestFit="1" customWidth="1"/>
    <col min="2" max="2" width="49.42578125" style="187" customWidth="1"/>
    <col min="3" max="3" width="34" style="187" customWidth="1"/>
    <col min="4" max="4" width="35.7109375" style="187" customWidth="1"/>
    <col min="5" max="5" width="25" style="187" customWidth="1"/>
    <col min="6" max="6" width="29.7109375" style="187" customWidth="1"/>
    <col min="7" max="7" width="30.42578125" style="187" customWidth="1"/>
    <col min="8" max="8" width="24.5703125" style="187" customWidth="1"/>
    <col min="9" max="9" width="24" style="187" customWidth="1"/>
    <col min="10" max="10" width="30" style="187" customWidth="1"/>
    <col min="11" max="11" width="19.85546875" style="187" bestFit="1" customWidth="1"/>
    <col min="12" max="12" width="25.7109375" style="187" customWidth="1"/>
    <col min="13" max="13" width="18.7109375" style="188" customWidth="1"/>
    <col min="14" max="14" width="22.140625" style="188" customWidth="1"/>
    <col min="15" max="15" width="26.140625" style="188" customWidth="1"/>
    <col min="16" max="16" width="57.140625" style="188" customWidth="1"/>
    <col min="17" max="17" width="14.5703125" style="188" customWidth="1"/>
    <col min="18" max="22" width="6.42578125" style="187" customWidth="1"/>
    <col min="23" max="251" width="11.42578125" style="187"/>
    <col min="252" max="252" width="1" style="187" customWidth="1"/>
    <col min="253" max="253" width="4.28515625" style="187" customWidth="1"/>
    <col min="254" max="254" width="34.7109375" style="187" customWidth="1"/>
    <col min="255" max="255" width="0" style="187" hidden="1" customWidth="1"/>
    <col min="256" max="256" width="20" style="187" customWidth="1"/>
    <col min="257" max="257" width="20.85546875" style="187" customWidth="1"/>
    <col min="258" max="258" width="25" style="187" customWidth="1"/>
    <col min="259" max="259" width="18.7109375" style="187" customWidth="1"/>
    <col min="260" max="260" width="29.7109375" style="187" customWidth="1"/>
    <col min="261" max="261" width="13.42578125" style="187" customWidth="1"/>
    <col min="262" max="262" width="13.85546875" style="187" customWidth="1"/>
    <col min="263" max="267" width="16.5703125" style="187" customWidth="1"/>
    <col min="268" max="268" width="20.5703125" style="187" customWidth="1"/>
    <col min="269" max="269" width="21.140625" style="187" customWidth="1"/>
    <col min="270" max="270" width="9.5703125" style="187" customWidth="1"/>
    <col min="271" max="271" width="0.42578125" style="187" customWidth="1"/>
    <col min="272" max="278" width="6.42578125" style="187" customWidth="1"/>
    <col min="279" max="507" width="11.42578125" style="187"/>
    <col min="508" max="508" width="1" style="187" customWidth="1"/>
    <col min="509" max="509" width="4.28515625" style="187" customWidth="1"/>
    <col min="510" max="510" width="34.7109375" style="187" customWidth="1"/>
    <col min="511" max="511" width="0" style="187" hidden="1" customWidth="1"/>
    <col min="512" max="512" width="20" style="187" customWidth="1"/>
    <col min="513" max="513" width="20.85546875" style="187" customWidth="1"/>
    <col min="514" max="514" width="25" style="187" customWidth="1"/>
    <col min="515" max="515" width="18.7109375" style="187" customWidth="1"/>
    <col min="516" max="516" width="29.7109375" style="187" customWidth="1"/>
    <col min="517" max="517" width="13.42578125" style="187" customWidth="1"/>
    <col min="518" max="518" width="13.85546875" style="187" customWidth="1"/>
    <col min="519" max="523" width="16.5703125" style="187" customWidth="1"/>
    <col min="524" max="524" width="20.5703125" style="187" customWidth="1"/>
    <col min="525" max="525" width="21.140625" style="187" customWidth="1"/>
    <col min="526" max="526" width="9.5703125" style="187" customWidth="1"/>
    <col min="527" max="527" width="0.42578125" style="187" customWidth="1"/>
    <col min="528" max="534" width="6.42578125" style="187" customWidth="1"/>
    <col min="535" max="763" width="11.42578125" style="187"/>
    <col min="764" max="764" width="1" style="187" customWidth="1"/>
    <col min="765" max="765" width="4.28515625" style="187" customWidth="1"/>
    <col min="766" max="766" width="34.7109375" style="187" customWidth="1"/>
    <col min="767" max="767" width="0" style="187" hidden="1" customWidth="1"/>
    <col min="768" max="768" width="20" style="187" customWidth="1"/>
    <col min="769" max="769" width="20.85546875" style="187" customWidth="1"/>
    <col min="770" max="770" width="25" style="187" customWidth="1"/>
    <col min="771" max="771" width="18.7109375" style="187" customWidth="1"/>
    <col min="772" max="772" width="29.7109375" style="187" customWidth="1"/>
    <col min="773" max="773" width="13.42578125" style="187" customWidth="1"/>
    <col min="774" max="774" width="13.85546875" style="187" customWidth="1"/>
    <col min="775" max="779" width="16.5703125" style="187" customWidth="1"/>
    <col min="780" max="780" width="20.5703125" style="187" customWidth="1"/>
    <col min="781" max="781" width="21.140625" style="187" customWidth="1"/>
    <col min="782" max="782" width="9.5703125" style="187" customWidth="1"/>
    <col min="783" max="783" width="0.42578125" style="187" customWidth="1"/>
    <col min="784" max="790" width="6.42578125" style="187" customWidth="1"/>
    <col min="791" max="1019" width="11.42578125" style="187"/>
    <col min="1020" max="1020" width="1" style="187" customWidth="1"/>
    <col min="1021" max="1021" width="4.28515625" style="187" customWidth="1"/>
    <col min="1022" max="1022" width="34.7109375" style="187" customWidth="1"/>
    <col min="1023" max="1023" width="0" style="187" hidden="1" customWidth="1"/>
    <col min="1024" max="1024" width="20" style="187" customWidth="1"/>
    <col min="1025" max="1025" width="20.85546875" style="187" customWidth="1"/>
    <col min="1026" max="1026" width="25" style="187" customWidth="1"/>
    <col min="1027" max="1027" width="18.7109375" style="187" customWidth="1"/>
    <col min="1028" max="1028" width="29.7109375" style="187" customWidth="1"/>
    <col min="1029" max="1029" width="13.42578125" style="187" customWidth="1"/>
    <col min="1030" max="1030" width="13.85546875" style="187" customWidth="1"/>
    <col min="1031" max="1035" width="16.5703125" style="187" customWidth="1"/>
    <col min="1036" max="1036" width="20.5703125" style="187" customWidth="1"/>
    <col min="1037" max="1037" width="21.140625" style="187" customWidth="1"/>
    <col min="1038" max="1038" width="9.5703125" style="187" customWidth="1"/>
    <col min="1039" max="1039" width="0.42578125" style="187" customWidth="1"/>
    <col min="1040" max="1046" width="6.42578125" style="187" customWidth="1"/>
    <col min="1047" max="1275" width="11.42578125" style="187"/>
    <col min="1276" max="1276" width="1" style="187" customWidth="1"/>
    <col min="1277" max="1277" width="4.28515625" style="187" customWidth="1"/>
    <col min="1278" max="1278" width="34.7109375" style="187" customWidth="1"/>
    <col min="1279" max="1279" width="0" style="187" hidden="1" customWidth="1"/>
    <col min="1280" max="1280" width="20" style="187" customWidth="1"/>
    <col min="1281" max="1281" width="20.85546875" style="187" customWidth="1"/>
    <col min="1282" max="1282" width="25" style="187" customWidth="1"/>
    <col min="1283" max="1283" width="18.7109375" style="187" customWidth="1"/>
    <col min="1284" max="1284" width="29.7109375" style="187" customWidth="1"/>
    <col min="1285" max="1285" width="13.42578125" style="187" customWidth="1"/>
    <col min="1286" max="1286" width="13.85546875" style="187" customWidth="1"/>
    <col min="1287" max="1291" width="16.5703125" style="187" customWidth="1"/>
    <col min="1292" max="1292" width="20.5703125" style="187" customWidth="1"/>
    <col min="1293" max="1293" width="21.140625" style="187" customWidth="1"/>
    <col min="1294" max="1294" width="9.5703125" style="187" customWidth="1"/>
    <col min="1295" max="1295" width="0.42578125" style="187" customWidth="1"/>
    <col min="1296" max="1302" width="6.42578125" style="187" customWidth="1"/>
    <col min="1303" max="1531" width="11.42578125" style="187"/>
    <col min="1532" max="1532" width="1" style="187" customWidth="1"/>
    <col min="1533" max="1533" width="4.28515625" style="187" customWidth="1"/>
    <col min="1534" max="1534" width="34.7109375" style="187" customWidth="1"/>
    <col min="1535" max="1535" width="0" style="187" hidden="1" customWidth="1"/>
    <col min="1536" max="1536" width="20" style="187" customWidth="1"/>
    <col min="1537" max="1537" width="20.85546875" style="187" customWidth="1"/>
    <col min="1538" max="1538" width="25" style="187" customWidth="1"/>
    <col min="1539" max="1539" width="18.7109375" style="187" customWidth="1"/>
    <col min="1540" max="1540" width="29.7109375" style="187" customWidth="1"/>
    <col min="1541" max="1541" width="13.42578125" style="187" customWidth="1"/>
    <col min="1542" max="1542" width="13.85546875" style="187" customWidth="1"/>
    <col min="1543" max="1547" width="16.5703125" style="187" customWidth="1"/>
    <col min="1548" max="1548" width="20.5703125" style="187" customWidth="1"/>
    <col min="1549" max="1549" width="21.140625" style="187" customWidth="1"/>
    <col min="1550" max="1550" width="9.5703125" style="187" customWidth="1"/>
    <col min="1551" max="1551" width="0.42578125" style="187" customWidth="1"/>
    <col min="1552" max="1558" width="6.42578125" style="187" customWidth="1"/>
    <col min="1559" max="1787" width="11.42578125" style="187"/>
    <col min="1788" max="1788" width="1" style="187" customWidth="1"/>
    <col min="1789" max="1789" width="4.28515625" style="187" customWidth="1"/>
    <col min="1790" max="1790" width="34.7109375" style="187" customWidth="1"/>
    <col min="1791" max="1791" width="0" style="187" hidden="1" customWidth="1"/>
    <col min="1792" max="1792" width="20" style="187" customWidth="1"/>
    <col min="1793" max="1793" width="20.85546875" style="187" customWidth="1"/>
    <col min="1794" max="1794" width="25" style="187" customWidth="1"/>
    <col min="1795" max="1795" width="18.7109375" style="187" customWidth="1"/>
    <col min="1796" max="1796" width="29.7109375" style="187" customWidth="1"/>
    <col min="1797" max="1797" width="13.42578125" style="187" customWidth="1"/>
    <col min="1798" max="1798" width="13.85546875" style="187" customWidth="1"/>
    <col min="1799" max="1803" width="16.5703125" style="187" customWidth="1"/>
    <col min="1804" max="1804" width="20.5703125" style="187" customWidth="1"/>
    <col min="1805" max="1805" width="21.140625" style="187" customWidth="1"/>
    <col min="1806" max="1806" width="9.5703125" style="187" customWidth="1"/>
    <col min="1807" max="1807" width="0.42578125" style="187" customWidth="1"/>
    <col min="1808" max="1814" width="6.42578125" style="187" customWidth="1"/>
    <col min="1815" max="2043" width="11.42578125" style="187"/>
    <col min="2044" max="2044" width="1" style="187" customWidth="1"/>
    <col min="2045" max="2045" width="4.28515625" style="187" customWidth="1"/>
    <col min="2046" max="2046" width="34.7109375" style="187" customWidth="1"/>
    <col min="2047" max="2047" width="0" style="187" hidden="1" customWidth="1"/>
    <col min="2048" max="2048" width="20" style="187" customWidth="1"/>
    <col min="2049" max="2049" width="20.85546875" style="187" customWidth="1"/>
    <col min="2050" max="2050" width="25" style="187" customWidth="1"/>
    <col min="2051" max="2051" width="18.7109375" style="187" customWidth="1"/>
    <col min="2052" max="2052" width="29.7109375" style="187" customWidth="1"/>
    <col min="2053" max="2053" width="13.42578125" style="187" customWidth="1"/>
    <col min="2054" max="2054" width="13.85546875" style="187" customWidth="1"/>
    <col min="2055" max="2059" width="16.5703125" style="187" customWidth="1"/>
    <col min="2060" max="2060" width="20.5703125" style="187" customWidth="1"/>
    <col min="2061" max="2061" width="21.140625" style="187" customWidth="1"/>
    <col min="2062" max="2062" width="9.5703125" style="187" customWidth="1"/>
    <col min="2063" max="2063" width="0.42578125" style="187" customWidth="1"/>
    <col min="2064" max="2070" width="6.42578125" style="187" customWidth="1"/>
    <col min="2071" max="2299" width="11.42578125" style="187"/>
    <col min="2300" max="2300" width="1" style="187" customWidth="1"/>
    <col min="2301" max="2301" width="4.28515625" style="187" customWidth="1"/>
    <col min="2302" max="2302" width="34.7109375" style="187" customWidth="1"/>
    <col min="2303" max="2303" width="0" style="187" hidden="1" customWidth="1"/>
    <col min="2304" max="2304" width="20" style="187" customWidth="1"/>
    <col min="2305" max="2305" width="20.85546875" style="187" customWidth="1"/>
    <col min="2306" max="2306" width="25" style="187" customWidth="1"/>
    <col min="2307" max="2307" width="18.7109375" style="187" customWidth="1"/>
    <col min="2308" max="2308" width="29.7109375" style="187" customWidth="1"/>
    <col min="2309" max="2309" width="13.42578125" style="187" customWidth="1"/>
    <col min="2310" max="2310" width="13.85546875" style="187" customWidth="1"/>
    <col min="2311" max="2315" width="16.5703125" style="187" customWidth="1"/>
    <col min="2316" max="2316" width="20.5703125" style="187" customWidth="1"/>
    <col min="2317" max="2317" width="21.140625" style="187" customWidth="1"/>
    <col min="2318" max="2318" width="9.5703125" style="187" customWidth="1"/>
    <col min="2319" max="2319" width="0.42578125" style="187" customWidth="1"/>
    <col min="2320" max="2326" width="6.42578125" style="187" customWidth="1"/>
    <col min="2327" max="2555" width="11.42578125" style="187"/>
    <col min="2556" max="2556" width="1" style="187" customWidth="1"/>
    <col min="2557" max="2557" width="4.28515625" style="187" customWidth="1"/>
    <col min="2558" max="2558" width="34.7109375" style="187" customWidth="1"/>
    <col min="2559" max="2559" width="0" style="187" hidden="1" customWidth="1"/>
    <col min="2560" max="2560" width="20" style="187" customWidth="1"/>
    <col min="2561" max="2561" width="20.85546875" style="187" customWidth="1"/>
    <col min="2562" max="2562" width="25" style="187" customWidth="1"/>
    <col min="2563" max="2563" width="18.7109375" style="187" customWidth="1"/>
    <col min="2564" max="2564" width="29.7109375" style="187" customWidth="1"/>
    <col min="2565" max="2565" width="13.42578125" style="187" customWidth="1"/>
    <col min="2566" max="2566" width="13.85546875" style="187" customWidth="1"/>
    <col min="2567" max="2571" width="16.5703125" style="187" customWidth="1"/>
    <col min="2572" max="2572" width="20.5703125" style="187" customWidth="1"/>
    <col min="2573" max="2573" width="21.140625" style="187" customWidth="1"/>
    <col min="2574" max="2574" width="9.5703125" style="187" customWidth="1"/>
    <col min="2575" max="2575" width="0.42578125" style="187" customWidth="1"/>
    <col min="2576" max="2582" width="6.42578125" style="187" customWidth="1"/>
    <col min="2583" max="2811" width="11.42578125" style="187"/>
    <col min="2812" max="2812" width="1" style="187" customWidth="1"/>
    <col min="2813" max="2813" width="4.28515625" style="187" customWidth="1"/>
    <col min="2814" max="2814" width="34.7109375" style="187" customWidth="1"/>
    <col min="2815" max="2815" width="0" style="187" hidden="1" customWidth="1"/>
    <col min="2816" max="2816" width="20" style="187" customWidth="1"/>
    <col min="2817" max="2817" width="20.85546875" style="187" customWidth="1"/>
    <col min="2818" max="2818" width="25" style="187" customWidth="1"/>
    <col min="2819" max="2819" width="18.7109375" style="187" customWidth="1"/>
    <col min="2820" max="2820" width="29.7109375" style="187" customWidth="1"/>
    <col min="2821" max="2821" width="13.42578125" style="187" customWidth="1"/>
    <col min="2822" max="2822" width="13.85546875" style="187" customWidth="1"/>
    <col min="2823" max="2827" width="16.5703125" style="187" customWidth="1"/>
    <col min="2828" max="2828" width="20.5703125" style="187" customWidth="1"/>
    <col min="2829" max="2829" width="21.140625" style="187" customWidth="1"/>
    <col min="2830" max="2830" width="9.5703125" style="187" customWidth="1"/>
    <col min="2831" max="2831" width="0.42578125" style="187" customWidth="1"/>
    <col min="2832" max="2838" width="6.42578125" style="187" customWidth="1"/>
    <col min="2839" max="3067" width="11.42578125" style="187"/>
    <col min="3068" max="3068" width="1" style="187" customWidth="1"/>
    <col min="3069" max="3069" width="4.28515625" style="187" customWidth="1"/>
    <col min="3070" max="3070" width="34.7109375" style="187" customWidth="1"/>
    <col min="3071" max="3071" width="0" style="187" hidden="1" customWidth="1"/>
    <col min="3072" max="3072" width="20" style="187" customWidth="1"/>
    <col min="3073" max="3073" width="20.85546875" style="187" customWidth="1"/>
    <col min="3074" max="3074" width="25" style="187" customWidth="1"/>
    <col min="3075" max="3075" width="18.7109375" style="187" customWidth="1"/>
    <col min="3076" max="3076" width="29.7109375" style="187" customWidth="1"/>
    <col min="3077" max="3077" width="13.42578125" style="187" customWidth="1"/>
    <col min="3078" max="3078" width="13.85546875" style="187" customWidth="1"/>
    <col min="3079" max="3083" width="16.5703125" style="187" customWidth="1"/>
    <col min="3084" max="3084" width="20.5703125" style="187" customWidth="1"/>
    <col min="3085" max="3085" width="21.140625" style="187" customWidth="1"/>
    <col min="3086" max="3086" width="9.5703125" style="187" customWidth="1"/>
    <col min="3087" max="3087" width="0.42578125" style="187" customWidth="1"/>
    <col min="3088" max="3094" width="6.42578125" style="187" customWidth="1"/>
    <col min="3095" max="3323" width="11.42578125" style="187"/>
    <col min="3324" max="3324" width="1" style="187" customWidth="1"/>
    <col min="3325" max="3325" width="4.28515625" style="187" customWidth="1"/>
    <col min="3326" max="3326" width="34.7109375" style="187" customWidth="1"/>
    <col min="3327" max="3327" width="0" style="187" hidden="1" customWidth="1"/>
    <col min="3328" max="3328" width="20" style="187" customWidth="1"/>
    <col min="3329" max="3329" width="20.85546875" style="187" customWidth="1"/>
    <col min="3330" max="3330" width="25" style="187" customWidth="1"/>
    <col min="3331" max="3331" width="18.7109375" style="187" customWidth="1"/>
    <col min="3332" max="3332" width="29.7109375" style="187" customWidth="1"/>
    <col min="3333" max="3333" width="13.42578125" style="187" customWidth="1"/>
    <col min="3334" max="3334" width="13.85546875" style="187" customWidth="1"/>
    <col min="3335" max="3339" width="16.5703125" style="187" customWidth="1"/>
    <col min="3340" max="3340" width="20.5703125" style="187" customWidth="1"/>
    <col min="3341" max="3341" width="21.140625" style="187" customWidth="1"/>
    <col min="3342" max="3342" width="9.5703125" style="187" customWidth="1"/>
    <col min="3343" max="3343" width="0.42578125" style="187" customWidth="1"/>
    <col min="3344" max="3350" width="6.42578125" style="187" customWidth="1"/>
    <col min="3351" max="3579" width="11.42578125" style="187"/>
    <col min="3580" max="3580" width="1" style="187" customWidth="1"/>
    <col min="3581" max="3581" width="4.28515625" style="187" customWidth="1"/>
    <col min="3582" max="3582" width="34.7109375" style="187" customWidth="1"/>
    <col min="3583" max="3583" width="0" style="187" hidden="1" customWidth="1"/>
    <col min="3584" max="3584" width="20" style="187" customWidth="1"/>
    <col min="3585" max="3585" width="20.85546875" style="187" customWidth="1"/>
    <col min="3586" max="3586" width="25" style="187" customWidth="1"/>
    <col min="3587" max="3587" width="18.7109375" style="187" customWidth="1"/>
    <col min="3588" max="3588" width="29.7109375" style="187" customWidth="1"/>
    <col min="3589" max="3589" width="13.42578125" style="187" customWidth="1"/>
    <col min="3590" max="3590" width="13.85546875" style="187" customWidth="1"/>
    <col min="3591" max="3595" width="16.5703125" style="187" customWidth="1"/>
    <col min="3596" max="3596" width="20.5703125" style="187" customWidth="1"/>
    <col min="3597" max="3597" width="21.140625" style="187" customWidth="1"/>
    <col min="3598" max="3598" width="9.5703125" style="187" customWidth="1"/>
    <col min="3599" max="3599" width="0.42578125" style="187" customWidth="1"/>
    <col min="3600" max="3606" width="6.42578125" style="187" customWidth="1"/>
    <col min="3607" max="3835" width="11.42578125" style="187"/>
    <col min="3836" max="3836" width="1" style="187" customWidth="1"/>
    <col min="3837" max="3837" width="4.28515625" style="187" customWidth="1"/>
    <col min="3838" max="3838" width="34.7109375" style="187" customWidth="1"/>
    <col min="3839" max="3839" width="0" style="187" hidden="1" customWidth="1"/>
    <col min="3840" max="3840" width="20" style="187" customWidth="1"/>
    <col min="3841" max="3841" width="20.85546875" style="187" customWidth="1"/>
    <col min="3842" max="3842" width="25" style="187" customWidth="1"/>
    <col min="3843" max="3843" width="18.7109375" style="187" customWidth="1"/>
    <col min="3844" max="3844" width="29.7109375" style="187" customWidth="1"/>
    <col min="3845" max="3845" width="13.42578125" style="187" customWidth="1"/>
    <col min="3846" max="3846" width="13.85546875" style="187" customWidth="1"/>
    <col min="3847" max="3851" width="16.5703125" style="187" customWidth="1"/>
    <col min="3852" max="3852" width="20.5703125" style="187" customWidth="1"/>
    <col min="3853" max="3853" width="21.140625" style="187" customWidth="1"/>
    <col min="3854" max="3854" width="9.5703125" style="187" customWidth="1"/>
    <col min="3855" max="3855" width="0.42578125" style="187" customWidth="1"/>
    <col min="3856" max="3862" width="6.42578125" style="187" customWidth="1"/>
    <col min="3863" max="4091" width="11.42578125" style="187"/>
    <col min="4092" max="4092" width="1" style="187" customWidth="1"/>
    <col min="4093" max="4093" width="4.28515625" style="187" customWidth="1"/>
    <col min="4094" max="4094" width="34.7109375" style="187" customWidth="1"/>
    <col min="4095" max="4095" width="0" style="187" hidden="1" customWidth="1"/>
    <col min="4096" max="4096" width="20" style="187" customWidth="1"/>
    <col min="4097" max="4097" width="20.85546875" style="187" customWidth="1"/>
    <col min="4098" max="4098" width="25" style="187" customWidth="1"/>
    <col min="4099" max="4099" width="18.7109375" style="187" customWidth="1"/>
    <col min="4100" max="4100" width="29.7109375" style="187" customWidth="1"/>
    <col min="4101" max="4101" width="13.42578125" style="187" customWidth="1"/>
    <col min="4102" max="4102" width="13.85546875" style="187" customWidth="1"/>
    <col min="4103" max="4107" width="16.5703125" style="187" customWidth="1"/>
    <col min="4108" max="4108" width="20.5703125" style="187" customWidth="1"/>
    <col min="4109" max="4109" width="21.140625" style="187" customWidth="1"/>
    <col min="4110" max="4110" width="9.5703125" style="187" customWidth="1"/>
    <col min="4111" max="4111" width="0.42578125" style="187" customWidth="1"/>
    <col min="4112" max="4118" width="6.42578125" style="187" customWidth="1"/>
    <col min="4119" max="4347" width="11.42578125" style="187"/>
    <col min="4348" max="4348" width="1" style="187" customWidth="1"/>
    <col min="4349" max="4349" width="4.28515625" style="187" customWidth="1"/>
    <col min="4350" max="4350" width="34.7109375" style="187" customWidth="1"/>
    <col min="4351" max="4351" width="0" style="187" hidden="1" customWidth="1"/>
    <col min="4352" max="4352" width="20" style="187" customWidth="1"/>
    <col min="4353" max="4353" width="20.85546875" style="187" customWidth="1"/>
    <col min="4354" max="4354" width="25" style="187" customWidth="1"/>
    <col min="4355" max="4355" width="18.7109375" style="187" customWidth="1"/>
    <col min="4356" max="4356" width="29.7109375" style="187" customWidth="1"/>
    <col min="4357" max="4357" width="13.42578125" style="187" customWidth="1"/>
    <col min="4358" max="4358" width="13.85546875" style="187" customWidth="1"/>
    <col min="4359" max="4363" width="16.5703125" style="187" customWidth="1"/>
    <col min="4364" max="4364" width="20.5703125" style="187" customWidth="1"/>
    <col min="4365" max="4365" width="21.140625" style="187" customWidth="1"/>
    <col min="4366" max="4366" width="9.5703125" style="187" customWidth="1"/>
    <col min="4367" max="4367" width="0.42578125" style="187" customWidth="1"/>
    <col min="4368" max="4374" width="6.42578125" style="187" customWidth="1"/>
    <col min="4375" max="4603" width="11.42578125" style="187"/>
    <col min="4604" max="4604" width="1" style="187" customWidth="1"/>
    <col min="4605" max="4605" width="4.28515625" style="187" customWidth="1"/>
    <col min="4606" max="4606" width="34.7109375" style="187" customWidth="1"/>
    <col min="4607" max="4607" width="0" style="187" hidden="1" customWidth="1"/>
    <col min="4608" max="4608" width="20" style="187" customWidth="1"/>
    <col min="4609" max="4609" width="20.85546875" style="187" customWidth="1"/>
    <col min="4610" max="4610" width="25" style="187" customWidth="1"/>
    <col min="4611" max="4611" width="18.7109375" style="187" customWidth="1"/>
    <col min="4612" max="4612" width="29.7109375" style="187" customWidth="1"/>
    <col min="4613" max="4613" width="13.42578125" style="187" customWidth="1"/>
    <col min="4614" max="4614" width="13.85546875" style="187" customWidth="1"/>
    <col min="4615" max="4619" width="16.5703125" style="187" customWidth="1"/>
    <col min="4620" max="4620" width="20.5703125" style="187" customWidth="1"/>
    <col min="4621" max="4621" width="21.140625" style="187" customWidth="1"/>
    <col min="4622" max="4622" width="9.5703125" style="187" customWidth="1"/>
    <col min="4623" max="4623" width="0.42578125" style="187" customWidth="1"/>
    <col min="4624" max="4630" width="6.42578125" style="187" customWidth="1"/>
    <col min="4631" max="4859" width="11.42578125" style="187"/>
    <col min="4860" max="4860" width="1" style="187" customWidth="1"/>
    <col min="4861" max="4861" width="4.28515625" style="187" customWidth="1"/>
    <col min="4862" max="4862" width="34.7109375" style="187" customWidth="1"/>
    <col min="4863" max="4863" width="0" style="187" hidden="1" customWidth="1"/>
    <col min="4864" max="4864" width="20" style="187" customWidth="1"/>
    <col min="4865" max="4865" width="20.85546875" style="187" customWidth="1"/>
    <col min="4866" max="4866" width="25" style="187" customWidth="1"/>
    <col min="4867" max="4867" width="18.7109375" style="187" customWidth="1"/>
    <col min="4868" max="4868" width="29.7109375" style="187" customWidth="1"/>
    <col min="4869" max="4869" width="13.42578125" style="187" customWidth="1"/>
    <col min="4870" max="4870" width="13.85546875" style="187" customWidth="1"/>
    <col min="4871" max="4875" width="16.5703125" style="187" customWidth="1"/>
    <col min="4876" max="4876" width="20.5703125" style="187" customWidth="1"/>
    <col min="4877" max="4877" width="21.140625" style="187" customWidth="1"/>
    <col min="4878" max="4878" width="9.5703125" style="187" customWidth="1"/>
    <col min="4879" max="4879" width="0.42578125" style="187" customWidth="1"/>
    <col min="4880" max="4886" width="6.42578125" style="187" customWidth="1"/>
    <col min="4887" max="5115" width="11.42578125" style="187"/>
    <col min="5116" max="5116" width="1" style="187" customWidth="1"/>
    <col min="5117" max="5117" width="4.28515625" style="187" customWidth="1"/>
    <col min="5118" max="5118" width="34.7109375" style="187" customWidth="1"/>
    <col min="5119" max="5119" width="0" style="187" hidden="1" customWidth="1"/>
    <col min="5120" max="5120" width="20" style="187" customWidth="1"/>
    <col min="5121" max="5121" width="20.85546875" style="187" customWidth="1"/>
    <col min="5122" max="5122" width="25" style="187" customWidth="1"/>
    <col min="5123" max="5123" width="18.7109375" style="187" customWidth="1"/>
    <col min="5124" max="5124" width="29.7109375" style="187" customWidth="1"/>
    <col min="5125" max="5125" width="13.42578125" style="187" customWidth="1"/>
    <col min="5126" max="5126" width="13.85546875" style="187" customWidth="1"/>
    <col min="5127" max="5131" width="16.5703125" style="187" customWidth="1"/>
    <col min="5132" max="5132" width="20.5703125" style="187" customWidth="1"/>
    <col min="5133" max="5133" width="21.140625" style="187" customWidth="1"/>
    <col min="5134" max="5134" width="9.5703125" style="187" customWidth="1"/>
    <col min="5135" max="5135" width="0.42578125" style="187" customWidth="1"/>
    <col min="5136" max="5142" width="6.42578125" style="187" customWidth="1"/>
    <col min="5143" max="5371" width="11.42578125" style="187"/>
    <col min="5372" max="5372" width="1" style="187" customWidth="1"/>
    <col min="5373" max="5373" width="4.28515625" style="187" customWidth="1"/>
    <col min="5374" max="5374" width="34.7109375" style="187" customWidth="1"/>
    <col min="5375" max="5375" width="0" style="187" hidden="1" customWidth="1"/>
    <col min="5376" max="5376" width="20" style="187" customWidth="1"/>
    <col min="5377" max="5377" width="20.85546875" style="187" customWidth="1"/>
    <col min="5378" max="5378" width="25" style="187" customWidth="1"/>
    <col min="5379" max="5379" width="18.7109375" style="187" customWidth="1"/>
    <col min="5380" max="5380" width="29.7109375" style="187" customWidth="1"/>
    <col min="5381" max="5381" width="13.42578125" style="187" customWidth="1"/>
    <col min="5382" max="5382" width="13.85546875" style="187" customWidth="1"/>
    <col min="5383" max="5387" width="16.5703125" style="187" customWidth="1"/>
    <col min="5388" max="5388" width="20.5703125" style="187" customWidth="1"/>
    <col min="5389" max="5389" width="21.140625" style="187" customWidth="1"/>
    <col min="5390" max="5390" width="9.5703125" style="187" customWidth="1"/>
    <col min="5391" max="5391" width="0.42578125" style="187" customWidth="1"/>
    <col min="5392" max="5398" width="6.42578125" style="187" customWidth="1"/>
    <col min="5399" max="5627" width="11.42578125" style="187"/>
    <col min="5628" max="5628" width="1" style="187" customWidth="1"/>
    <col min="5629" max="5629" width="4.28515625" style="187" customWidth="1"/>
    <col min="5630" max="5630" width="34.7109375" style="187" customWidth="1"/>
    <col min="5631" max="5631" width="0" style="187" hidden="1" customWidth="1"/>
    <col min="5632" max="5632" width="20" style="187" customWidth="1"/>
    <col min="5633" max="5633" width="20.85546875" style="187" customWidth="1"/>
    <col min="5634" max="5634" width="25" style="187" customWidth="1"/>
    <col min="5635" max="5635" width="18.7109375" style="187" customWidth="1"/>
    <col min="5636" max="5636" width="29.7109375" style="187" customWidth="1"/>
    <col min="5637" max="5637" width="13.42578125" style="187" customWidth="1"/>
    <col min="5638" max="5638" width="13.85546875" style="187" customWidth="1"/>
    <col min="5639" max="5643" width="16.5703125" style="187" customWidth="1"/>
    <col min="5644" max="5644" width="20.5703125" style="187" customWidth="1"/>
    <col min="5645" max="5645" width="21.140625" style="187" customWidth="1"/>
    <col min="5646" max="5646" width="9.5703125" style="187" customWidth="1"/>
    <col min="5647" max="5647" width="0.42578125" style="187" customWidth="1"/>
    <col min="5648" max="5654" width="6.42578125" style="187" customWidth="1"/>
    <col min="5655" max="5883" width="11.42578125" style="187"/>
    <col min="5884" max="5884" width="1" style="187" customWidth="1"/>
    <col min="5885" max="5885" width="4.28515625" style="187" customWidth="1"/>
    <col min="5886" max="5886" width="34.7109375" style="187" customWidth="1"/>
    <col min="5887" max="5887" width="0" style="187" hidden="1" customWidth="1"/>
    <col min="5888" max="5888" width="20" style="187" customWidth="1"/>
    <col min="5889" max="5889" width="20.85546875" style="187" customWidth="1"/>
    <col min="5890" max="5890" width="25" style="187" customWidth="1"/>
    <col min="5891" max="5891" width="18.7109375" style="187" customWidth="1"/>
    <col min="5892" max="5892" width="29.7109375" style="187" customWidth="1"/>
    <col min="5893" max="5893" width="13.42578125" style="187" customWidth="1"/>
    <col min="5894" max="5894" width="13.85546875" style="187" customWidth="1"/>
    <col min="5895" max="5899" width="16.5703125" style="187" customWidth="1"/>
    <col min="5900" max="5900" width="20.5703125" style="187" customWidth="1"/>
    <col min="5901" max="5901" width="21.140625" style="187" customWidth="1"/>
    <col min="5902" max="5902" width="9.5703125" style="187" customWidth="1"/>
    <col min="5903" max="5903" width="0.42578125" style="187" customWidth="1"/>
    <col min="5904" max="5910" width="6.42578125" style="187" customWidth="1"/>
    <col min="5911" max="6139" width="11.42578125" style="187"/>
    <col min="6140" max="6140" width="1" style="187" customWidth="1"/>
    <col min="6141" max="6141" width="4.28515625" style="187" customWidth="1"/>
    <col min="6142" max="6142" width="34.7109375" style="187" customWidth="1"/>
    <col min="6143" max="6143" width="0" style="187" hidden="1" customWidth="1"/>
    <col min="6144" max="6144" width="20" style="187" customWidth="1"/>
    <col min="6145" max="6145" width="20.85546875" style="187" customWidth="1"/>
    <col min="6146" max="6146" width="25" style="187" customWidth="1"/>
    <col min="6147" max="6147" width="18.7109375" style="187" customWidth="1"/>
    <col min="6148" max="6148" width="29.7109375" style="187" customWidth="1"/>
    <col min="6149" max="6149" width="13.42578125" style="187" customWidth="1"/>
    <col min="6150" max="6150" width="13.85546875" style="187" customWidth="1"/>
    <col min="6151" max="6155" width="16.5703125" style="187" customWidth="1"/>
    <col min="6156" max="6156" width="20.5703125" style="187" customWidth="1"/>
    <col min="6157" max="6157" width="21.140625" style="187" customWidth="1"/>
    <col min="6158" max="6158" width="9.5703125" style="187" customWidth="1"/>
    <col min="6159" max="6159" width="0.42578125" style="187" customWidth="1"/>
    <col min="6160" max="6166" width="6.42578125" style="187" customWidth="1"/>
    <col min="6167" max="6395" width="11.42578125" style="187"/>
    <col min="6396" max="6396" width="1" style="187" customWidth="1"/>
    <col min="6397" max="6397" width="4.28515625" style="187" customWidth="1"/>
    <col min="6398" max="6398" width="34.7109375" style="187" customWidth="1"/>
    <col min="6399" max="6399" width="0" style="187" hidden="1" customWidth="1"/>
    <col min="6400" max="6400" width="20" style="187" customWidth="1"/>
    <col min="6401" max="6401" width="20.85546875" style="187" customWidth="1"/>
    <col min="6402" max="6402" width="25" style="187" customWidth="1"/>
    <col min="6403" max="6403" width="18.7109375" style="187" customWidth="1"/>
    <col min="6404" max="6404" width="29.7109375" style="187" customWidth="1"/>
    <col min="6405" max="6405" width="13.42578125" style="187" customWidth="1"/>
    <col min="6406" max="6406" width="13.85546875" style="187" customWidth="1"/>
    <col min="6407" max="6411" width="16.5703125" style="187" customWidth="1"/>
    <col min="6412" max="6412" width="20.5703125" style="187" customWidth="1"/>
    <col min="6413" max="6413" width="21.140625" style="187" customWidth="1"/>
    <col min="6414" max="6414" width="9.5703125" style="187" customWidth="1"/>
    <col min="6415" max="6415" width="0.42578125" style="187" customWidth="1"/>
    <col min="6416" max="6422" width="6.42578125" style="187" customWidth="1"/>
    <col min="6423" max="6651" width="11.42578125" style="187"/>
    <col min="6652" max="6652" width="1" style="187" customWidth="1"/>
    <col min="6653" max="6653" width="4.28515625" style="187" customWidth="1"/>
    <col min="6654" max="6654" width="34.7109375" style="187" customWidth="1"/>
    <col min="6655" max="6655" width="0" style="187" hidden="1" customWidth="1"/>
    <col min="6656" max="6656" width="20" style="187" customWidth="1"/>
    <col min="6657" max="6657" width="20.85546875" style="187" customWidth="1"/>
    <col min="6658" max="6658" width="25" style="187" customWidth="1"/>
    <col min="6659" max="6659" width="18.7109375" style="187" customWidth="1"/>
    <col min="6660" max="6660" width="29.7109375" style="187" customWidth="1"/>
    <col min="6661" max="6661" width="13.42578125" style="187" customWidth="1"/>
    <col min="6662" max="6662" width="13.85546875" style="187" customWidth="1"/>
    <col min="6663" max="6667" width="16.5703125" style="187" customWidth="1"/>
    <col min="6668" max="6668" width="20.5703125" style="187" customWidth="1"/>
    <col min="6669" max="6669" width="21.140625" style="187" customWidth="1"/>
    <col min="6670" max="6670" width="9.5703125" style="187" customWidth="1"/>
    <col min="6671" max="6671" width="0.42578125" style="187" customWidth="1"/>
    <col min="6672" max="6678" width="6.42578125" style="187" customWidth="1"/>
    <col min="6679" max="6907" width="11.42578125" style="187"/>
    <col min="6908" max="6908" width="1" style="187" customWidth="1"/>
    <col min="6909" max="6909" width="4.28515625" style="187" customWidth="1"/>
    <col min="6910" max="6910" width="34.7109375" style="187" customWidth="1"/>
    <col min="6911" max="6911" width="0" style="187" hidden="1" customWidth="1"/>
    <col min="6912" max="6912" width="20" style="187" customWidth="1"/>
    <col min="6913" max="6913" width="20.85546875" style="187" customWidth="1"/>
    <col min="6914" max="6914" width="25" style="187" customWidth="1"/>
    <col min="6915" max="6915" width="18.7109375" style="187" customWidth="1"/>
    <col min="6916" max="6916" width="29.7109375" style="187" customWidth="1"/>
    <col min="6917" max="6917" width="13.42578125" style="187" customWidth="1"/>
    <col min="6918" max="6918" width="13.85546875" style="187" customWidth="1"/>
    <col min="6919" max="6923" width="16.5703125" style="187" customWidth="1"/>
    <col min="6924" max="6924" width="20.5703125" style="187" customWidth="1"/>
    <col min="6925" max="6925" width="21.140625" style="187" customWidth="1"/>
    <col min="6926" max="6926" width="9.5703125" style="187" customWidth="1"/>
    <col min="6927" max="6927" width="0.42578125" style="187" customWidth="1"/>
    <col min="6928" max="6934" width="6.42578125" style="187" customWidth="1"/>
    <col min="6935" max="7163" width="11.42578125" style="187"/>
    <col min="7164" max="7164" width="1" style="187" customWidth="1"/>
    <col min="7165" max="7165" width="4.28515625" style="187" customWidth="1"/>
    <col min="7166" max="7166" width="34.7109375" style="187" customWidth="1"/>
    <col min="7167" max="7167" width="0" style="187" hidden="1" customWidth="1"/>
    <col min="7168" max="7168" width="20" style="187" customWidth="1"/>
    <col min="7169" max="7169" width="20.85546875" style="187" customWidth="1"/>
    <col min="7170" max="7170" width="25" style="187" customWidth="1"/>
    <col min="7171" max="7171" width="18.7109375" style="187" customWidth="1"/>
    <col min="7172" max="7172" width="29.7109375" style="187" customWidth="1"/>
    <col min="7173" max="7173" width="13.42578125" style="187" customWidth="1"/>
    <col min="7174" max="7174" width="13.85546875" style="187" customWidth="1"/>
    <col min="7175" max="7179" width="16.5703125" style="187" customWidth="1"/>
    <col min="7180" max="7180" width="20.5703125" style="187" customWidth="1"/>
    <col min="7181" max="7181" width="21.140625" style="187" customWidth="1"/>
    <col min="7182" max="7182" width="9.5703125" style="187" customWidth="1"/>
    <col min="7183" max="7183" width="0.42578125" style="187" customWidth="1"/>
    <col min="7184" max="7190" width="6.42578125" style="187" customWidth="1"/>
    <col min="7191" max="7419" width="11.42578125" style="187"/>
    <col min="7420" max="7420" width="1" style="187" customWidth="1"/>
    <col min="7421" max="7421" width="4.28515625" style="187" customWidth="1"/>
    <col min="7422" max="7422" width="34.7109375" style="187" customWidth="1"/>
    <col min="7423" max="7423" width="0" style="187" hidden="1" customWidth="1"/>
    <col min="7424" max="7424" width="20" style="187" customWidth="1"/>
    <col min="7425" max="7425" width="20.85546875" style="187" customWidth="1"/>
    <col min="7426" max="7426" width="25" style="187" customWidth="1"/>
    <col min="7427" max="7427" width="18.7109375" style="187" customWidth="1"/>
    <col min="7428" max="7428" width="29.7109375" style="187" customWidth="1"/>
    <col min="7429" max="7429" width="13.42578125" style="187" customWidth="1"/>
    <col min="7430" max="7430" width="13.85546875" style="187" customWidth="1"/>
    <col min="7431" max="7435" width="16.5703125" style="187" customWidth="1"/>
    <col min="7436" max="7436" width="20.5703125" style="187" customWidth="1"/>
    <col min="7437" max="7437" width="21.140625" style="187" customWidth="1"/>
    <col min="7438" max="7438" width="9.5703125" style="187" customWidth="1"/>
    <col min="7439" max="7439" width="0.42578125" style="187" customWidth="1"/>
    <col min="7440" max="7446" width="6.42578125" style="187" customWidth="1"/>
    <col min="7447" max="7675" width="11.42578125" style="187"/>
    <col min="7676" max="7676" width="1" style="187" customWidth="1"/>
    <col min="7677" max="7677" width="4.28515625" style="187" customWidth="1"/>
    <col min="7678" max="7678" width="34.7109375" style="187" customWidth="1"/>
    <col min="7679" max="7679" width="0" style="187" hidden="1" customWidth="1"/>
    <col min="7680" max="7680" width="20" style="187" customWidth="1"/>
    <col min="7681" max="7681" width="20.85546875" style="187" customWidth="1"/>
    <col min="7682" max="7682" width="25" style="187" customWidth="1"/>
    <col min="7683" max="7683" width="18.7109375" style="187" customWidth="1"/>
    <col min="7684" max="7684" width="29.7109375" style="187" customWidth="1"/>
    <col min="7685" max="7685" width="13.42578125" style="187" customWidth="1"/>
    <col min="7686" max="7686" width="13.85546875" style="187" customWidth="1"/>
    <col min="7687" max="7691" width="16.5703125" style="187" customWidth="1"/>
    <col min="7692" max="7692" width="20.5703125" style="187" customWidth="1"/>
    <col min="7693" max="7693" width="21.140625" style="187" customWidth="1"/>
    <col min="7694" max="7694" width="9.5703125" style="187" customWidth="1"/>
    <col min="7695" max="7695" width="0.42578125" style="187" customWidth="1"/>
    <col min="7696" max="7702" width="6.42578125" style="187" customWidth="1"/>
    <col min="7703" max="7931" width="11.42578125" style="187"/>
    <col min="7932" max="7932" width="1" style="187" customWidth="1"/>
    <col min="7933" max="7933" width="4.28515625" style="187" customWidth="1"/>
    <col min="7934" max="7934" width="34.7109375" style="187" customWidth="1"/>
    <col min="7935" max="7935" width="0" style="187" hidden="1" customWidth="1"/>
    <col min="7936" max="7936" width="20" style="187" customWidth="1"/>
    <col min="7937" max="7937" width="20.85546875" style="187" customWidth="1"/>
    <col min="7938" max="7938" width="25" style="187" customWidth="1"/>
    <col min="7939" max="7939" width="18.7109375" style="187" customWidth="1"/>
    <col min="7940" max="7940" width="29.7109375" style="187" customWidth="1"/>
    <col min="7941" max="7941" width="13.42578125" style="187" customWidth="1"/>
    <col min="7942" max="7942" width="13.85546875" style="187" customWidth="1"/>
    <col min="7943" max="7947" width="16.5703125" style="187" customWidth="1"/>
    <col min="7948" max="7948" width="20.5703125" style="187" customWidth="1"/>
    <col min="7949" max="7949" width="21.140625" style="187" customWidth="1"/>
    <col min="7950" max="7950" width="9.5703125" style="187" customWidth="1"/>
    <col min="7951" max="7951" width="0.42578125" style="187" customWidth="1"/>
    <col min="7952" max="7958" width="6.42578125" style="187" customWidth="1"/>
    <col min="7959" max="8187" width="11.42578125" style="187"/>
    <col min="8188" max="8188" width="1" style="187" customWidth="1"/>
    <col min="8189" max="8189" width="4.28515625" style="187" customWidth="1"/>
    <col min="8190" max="8190" width="34.7109375" style="187" customWidth="1"/>
    <col min="8191" max="8191" width="0" style="187" hidden="1" customWidth="1"/>
    <col min="8192" max="8192" width="20" style="187" customWidth="1"/>
    <col min="8193" max="8193" width="20.85546875" style="187" customWidth="1"/>
    <col min="8194" max="8194" width="25" style="187" customWidth="1"/>
    <col min="8195" max="8195" width="18.7109375" style="187" customWidth="1"/>
    <col min="8196" max="8196" width="29.7109375" style="187" customWidth="1"/>
    <col min="8197" max="8197" width="13.42578125" style="187" customWidth="1"/>
    <col min="8198" max="8198" width="13.85546875" style="187" customWidth="1"/>
    <col min="8199" max="8203" width="16.5703125" style="187" customWidth="1"/>
    <col min="8204" max="8204" width="20.5703125" style="187" customWidth="1"/>
    <col min="8205" max="8205" width="21.140625" style="187" customWidth="1"/>
    <col min="8206" max="8206" width="9.5703125" style="187" customWidth="1"/>
    <col min="8207" max="8207" width="0.42578125" style="187" customWidth="1"/>
    <col min="8208" max="8214" width="6.42578125" style="187" customWidth="1"/>
    <col min="8215" max="8443" width="11.42578125" style="187"/>
    <col min="8444" max="8444" width="1" style="187" customWidth="1"/>
    <col min="8445" max="8445" width="4.28515625" style="187" customWidth="1"/>
    <col min="8446" max="8446" width="34.7109375" style="187" customWidth="1"/>
    <col min="8447" max="8447" width="0" style="187" hidden="1" customWidth="1"/>
    <col min="8448" max="8448" width="20" style="187" customWidth="1"/>
    <col min="8449" max="8449" width="20.85546875" style="187" customWidth="1"/>
    <col min="8450" max="8450" width="25" style="187" customWidth="1"/>
    <col min="8451" max="8451" width="18.7109375" style="187" customWidth="1"/>
    <col min="8452" max="8452" width="29.7109375" style="187" customWidth="1"/>
    <col min="8453" max="8453" width="13.42578125" style="187" customWidth="1"/>
    <col min="8454" max="8454" width="13.85546875" style="187" customWidth="1"/>
    <col min="8455" max="8459" width="16.5703125" style="187" customWidth="1"/>
    <col min="8460" max="8460" width="20.5703125" style="187" customWidth="1"/>
    <col min="8461" max="8461" width="21.140625" style="187" customWidth="1"/>
    <col min="8462" max="8462" width="9.5703125" style="187" customWidth="1"/>
    <col min="8463" max="8463" width="0.42578125" style="187" customWidth="1"/>
    <col min="8464" max="8470" width="6.42578125" style="187" customWidth="1"/>
    <col min="8471" max="8699" width="11.42578125" style="187"/>
    <col min="8700" max="8700" width="1" style="187" customWidth="1"/>
    <col min="8701" max="8701" width="4.28515625" style="187" customWidth="1"/>
    <col min="8702" max="8702" width="34.7109375" style="187" customWidth="1"/>
    <col min="8703" max="8703" width="0" style="187" hidden="1" customWidth="1"/>
    <col min="8704" max="8704" width="20" style="187" customWidth="1"/>
    <col min="8705" max="8705" width="20.85546875" style="187" customWidth="1"/>
    <col min="8706" max="8706" width="25" style="187" customWidth="1"/>
    <col min="8707" max="8707" width="18.7109375" style="187" customWidth="1"/>
    <col min="8708" max="8708" width="29.7109375" style="187" customWidth="1"/>
    <col min="8709" max="8709" width="13.42578125" style="187" customWidth="1"/>
    <col min="8710" max="8710" width="13.85546875" style="187" customWidth="1"/>
    <col min="8711" max="8715" width="16.5703125" style="187" customWidth="1"/>
    <col min="8716" max="8716" width="20.5703125" style="187" customWidth="1"/>
    <col min="8717" max="8717" width="21.140625" style="187" customWidth="1"/>
    <col min="8718" max="8718" width="9.5703125" style="187" customWidth="1"/>
    <col min="8719" max="8719" width="0.42578125" style="187" customWidth="1"/>
    <col min="8720" max="8726" width="6.42578125" style="187" customWidth="1"/>
    <col min="8727" max="8955" width="11.42578125" style="187"/>
    <col min="8956" max="8956" width="1" style="187" customWidth="1"/>
    <col min="8957" max="8957" width="4.28515625" style="187" customWidth="1"/>
    <col min="8958" max="8958" width="34.7109375" style="187" customWidth="1"/>
    <col min="8959" max="8959" width="0" style="187" hidden="1" customWidth="1"/>
    <col min="8960" max="8960" width="20" style="187" customWidth="1"/>
    <col min="8961" max="8961" width="20.85546875" style="187" customWidth="1"/>
    <col min="8962" max="8962" width="25" style="187" customWidth="1"/>
    <col min="8963" max="8963" width="18.7109375" style="187" customWidth="1"/>
    <col min="8964" max="8964" width="29.7109375" style="187" customWidth="1"/>
    <col min="8965" max="8965" width="13.42578125" style="187" customWidth="1"/>
    <col min="8966" max="8966" width="13.85546875" style="187" customWidth="1"/>
    <col min="8967" max="8971" width="16.5703125" style="187" customWidth="1"/>
    <col min="8972" max="8972" width="20.5703125" style="187" customWidth="1"/>
    <col min="8973" max="8973" width="21.140625" style="187" customWidth="1"/>
    <col min="8974" max="8974" width="9.5703125" style="187" customWidth="1"/>
    <col min="8975" max="8975" width="0.42578125" style="187" customWidth="1"/>
    <col min="8976" max="8982" width="6.42578125" style="187" customWidth="1"/>
    <col min="8983" max="9211" width="11.42578125" style="187"/>
    <col min="9212" max="9212" width="1" style="187" customWidth="1"/>
    <col min="9213" max="9213" width="4.28515625" style="187" customWidth="1"/>
    <col min="9214" max="9214" width="34.7109375" style="187" customWidth="1"/>
    <col min="9215" max="9215" width="0" style="187" hidden="1" customWidth="1"/>
    <col min="9216" max="9216" width="20" style="187" customWidth="1"/>
    <col min="9217" max="9217" width="20.85546875" style="187" customWidth="1"/>
    <col min="9218" max="9218" width="25" style="187" customWidth="1"/>
    <col min="9219" max="9219" width="18.7109375" style="187" customWidth="1"/>
    <col min="9220" max="9220" width="29.7109375" style="187" customWidth="1"/>
    <col min="9221" max="9221" width="13.42578125" style="187" customWidth="1"/>
    <col min="9222" max="9222" width="13.85546875" style="187" customWidth="1"/>
    <col min="9223" max="9227" width="16.5703125" style="187" customWidth="1"/>
    <col min="9228" max="9228" width="20.5703125" style="187" customWidth="1"/>
    <col min="9229" max="9229" width="21.140625" style="187" customWidth="1"/>
    <col min="9230" max="9230" width="9.5703125" style="187" customWidth="1"/>
    <col min="9231" max="9231" width="0.42578125" style="187" customWidth="1"/>
    <col min="9232" max="9238" width="6.42578125" style="187" customWidth="1"/>
    <col min="9239" max="9467" width="11.42578125" style="187"/>
    <col min="9468" max="9468" width="1" style="187" customWidth="1"/>
    <col min="9469" max="9469" width="4.28515625" style="187" customWidth="1"/>
    <col min="9470" max="9470" width="34.7109375" style="187" customWidth="1"/>
    <col min="9471" max="9471" width="0" style="187" hidden="1" customWidth="1"/>
    <col min="9472" max="9472" width="20" style="187" customWidth="1"/>
    <col min="9473" max="9473" width="20.85546875" style="187" customWidth="1"/>
    <col min="9474" max="9474" width="25" style="187" customWidth="1"/>
    <col min="9475" max="9475" width="18.7109375" style="187" customWidth="1"/>
    <col min="9476" max="9476" width="29.7109375" style="187" customWidth="1"/>
    <col min="9477" max="9477" width="13.42578125" style="187" customWidth="1"/>
    <col min="9478" max="9478" width="13.85546875" style="187" customWidth="1"/>
    <col min="9479" max="9483" width="16.5703125" style="187" customWidth="1"/>
    <col min="9484" max="9484" width="20.5703125" style="187" customWidth="1"/>
    <col min="9485" max="9485" width="21.140625" style="187" customWidth="1"/>
    <col min="9486" max="9486" width="9.5703125" style="187" customWidth="1"/>
    <col min="9487" max="9487" width="0.42578125" style="187" customWidth="1"/>
    <col min="9488" max="9494" width="6.42578125" style="187" customWidth="1"/>
    <col min="9495" max="9723" width="11.42578125" style="187"/>
    <col min="9724" max="9724" width="1" style="187" customWidth="1"/>
    <col min="9725" max="9725" width="4.28515625" style="187" customWidth="1"/>
    <col min="9726" max="9726" width="34.7109375" style="187" customWidth="1"/>
    <col min="9727" max="9727" width="0" style="187" hidden="1" customWidth="1"/>
    <col min="9728" max="9728" width="20" style="187" customWidth="1"/>
    <col min="9729" max="9729" width="20.85546875" style="187" customWidth="1"/>
    <col min="9730" max="9730" width="25" style="187" customWidth="1"/>
    <col min="9731" max="9731" width="18.7109375" style="187" customWidth="1"/>
    <col min="9732" max="9732" width="29.7109375" style="187" customWidth="1"/>
    <col min="9733" max="9733" width="13.42578125" style="187" customWidth="1"/>
    <col min="9734" max="9734" width="13.85546875" style="187" customWidth="1"/>
    <col min="9735" max="9739" width="16.5703125" style="187" customWidth="1"/>
    <col min="9740" max="9740" width="20.5703125" style="187" customWidth="1"/>
    <col min="9741" max="9741" width="21.140625" style="187" customWidth="1"/>
    <col min="9742" max="9742" width="9.5703125" style="187" customWidth="1"/>
    <col min="9743" max="9743" width="0.42578125" style="187" customWidth="1"/>
    <col min="9744" max="9750" width="6.42578125" style="187" customWidth="1"/>
    <col min="9751" max="9979" width="11.42578125" style="187"/>
    <col min="9980" max="9980" width="1" style="187" customWidth="1"/>
    <col min="9981" max="9981" width="4.28515625" style="187" customWidth="1"/>
    <col min="9982" max="9982" width="34.7109375" style="187" customWidth="1"/>
    <col min="9983" max="9983" width="0" style="187" hidden="1" customWidth="1"/>
    <col min="9984" max="9984" width="20" style="187" customWidth="1"/>
    <col min="9985" max="9985" width="20.85546875" style="187" customWidth="1"/>
    <col min="9986" max="9986" width="25" style="187" customWidth="1"/>
    <col min="9987" max="9987" width="18.7109375" style="187" customWidth="1"/>
    <col min="9988" max="9988" width="29.7109375" style="187" customWidth="1"/>
    <col min="9989" max="9989" width="13.42578125" style="187" customWidth="1"/>
    <col min="9990" max="9990" width="13.85546875" style="187" customWidth="1"/>
    <col min="9991" max="9995" width="16.5703125" style="187" customWidth="1"/>
    <col min="9996" max="9996" width="20.5703125" style="187" customWidth="1"/>
    <col min="9997" max="9997" width="21.140625" style="187" customWidth="1"/>
    <col min="9998" max="9998" width="9.5703125" style="187" customWidth="1"/>
    <col min="9999" max="9999" width="0.42578125" style="187" customWidth="1"/>
    <col min="10000" max="10006" width="6.42578125" style="187" customWidth="1"/>
    <col min="10007" max="10235" width="11.42578125" style="187"/>
    <col min="10236" max="10236" width="1" style="187" customWidth="1"/>
    <col min="10237" max="10237" width="4.28515625" style="187" customWidth="1"/>
    <col min="10238" max="10238" width="34.7109375" style="187" customWidth="1"/>
    <col min="10239" max="10239" width="0" style="187" hidden="1" customWidth="1"/>
    <col min="10240" max="10240" width="20" style="187" customWidth="1"/>
    <col min="10241" max="10241" width="20.85546875" style="187" customWidth="1"/>
    <col min="10242" max="10242" width="25" style="187" customWidth="1"/>
    <col min="10243" max="10243" width="18.7109375" style="187" customWidth="1"/>
    <col min="10244" max="10244" width="29.7109375" style="187" customWidth="1"/>
    <col min="10245" max="10245" width="13.42578125" style="187" customWidth="1"/>
    <col min="10246" max="10246" width="13.85546875" style="187" customWidth="1"/>
    <col min="10247" max="10251" width="16.5703125" style="187" customWidth="1"/>
    <col min="10252" max="10252" width="20.5703125" style="187" customWidth="1"/>
    <col min="10253" max="10253" width="21.140625" style="187" customWidth="1"/>
    <col min="10254" max="10254" width="9.5703125" style="187" customWidth="1"/>
    <col min="10255" max="10255" width="0.42578125" style="187" customWidth="1"/>
    <col min="10256" max="10262" width="6.42578125" style="187" customWidth="1"/>
    <col min="10263" max="10491" width="11.42578125" style="187"/>
    <col min="10492" max="10492" width="1" style="187" customWidth="1"/>
    <col min="10493" max="10493" width="4.28515625" style="187" customWidth="1"/>
    <col min="10494" max="10494" width="34.7109375" style="187" customWidth="1"/>
    <col min="10495" max="10495" width="0" style="187" hidden="1" customWidth="1"/>
    <col min="10496" max="10496" width="20" style="187" customWidth="1"/>
    <col min="10497" max="10497" width="20.85546875" style="187" customWidth="1"/>
    <col min="10498" max="10498" width="25" style="187" customWidth="1"/>
    <col min="10499" max="10499" width="18.7109375" style="187" customWidth="1"/>
    <col min="10500" max="10500" width="29.7109375" style="187" customWidth="1"/>
    <col min="10501" max="10501" width="13.42578125" style="187" customWidth="1"/>
    <col min="10502" max="10502" width="13.85546875" style="187" customWidth="1"/>
    <col min="10503" max="10507" width="16.5703125" style="187" customWidth="1"/>
    <col min="10508" max="10508" width="20.5703125" style="187" customWidth="1"/>
    <col min="10509" max="10509" width="21.140625" style="187" customWidth="1"/>
    <col min="10510" max="10510" width="9.5703125" style="187" customWidth="1"/>
    <col min="10511" max="10511" width="0.42578125" style="187" customWidth="1"/>
    <col min="10512" max="10518" width="6.42578125" style="187" customWidth="1"/>
    <col min="10519" max="10747" width="11.42578125" style="187"/>
    <col min="10748" max="10748" width="1" style="187" customWidth="1"/>
    <col min="10749" max="10749" width="4.28515625" style="187" customWidth="1"/>
    <col min="10750" max="10750" width="34.7109375" style="187" customWidth="1"/>
    <col min="10751" max="10751" width="0" style="187" hidden="1" customWidth="1"/>
    <col min="10752" max="10752" width="20" style="187" customWidth="1"/>
    <col min="10753" max="10753" width="20.85546875" style="187" customWidth="1"/>
    <col min="10754" max="10754" width="25" style="187" customWidth="1"/>
    <col min="10755" max="10755" width="18.7109375" style="187" customWidth="1"/>
    <col min="10756" max="10756" width="29.7109375" style="187" customWidth="1"/>
    <col min="10757" max="10757" width="13.42578125" style="187" customWidth="1"/>
    <col min="10758" max="10758" width="13.85546875" style="187" customWidth="1"/>
    <col min="10759" max="10763" width="16.5703125" style="187" customWidth="1"/>
    <col min="10764" max="10764" width="20.5703125" style="187" customWidth="1"/>
    <col min="10765" max="10765" width="21.140625" style="187" customWidth="1"/>
    <col min="10766" max="10766" width="9.5703125" style="187" customWidth="1"/>
    <col min="10767" max="10767" width="0.42578125" style="187" customWidth="1"/>
    <col min="10768" max="10774" width="6.42578125" style="187" customWidth="1"/>
    <col min="10775" max="11003" width="11.42578125" style="187"/>
    <col min="11004" max="11004" width="1" style="187" customWidth="1"/>
    <col min="11005" max="11005" width="4.28515625" style="187" customWidth="1"/>
    <col min="11006" max="11006" width="34.7109375" style="187" customWidth="1"/>
    <col min="11007" max="11007" width="0" style="187" hidden="1" customWidth="1"/>
    <col min="11008" max="11008" width="20" style="187" customWidth="1"/>
    <col min="11009" max="11009" width="20.85546875" style="187" customWidth="1"/>
    <col min="11010" max="11010" width="25" style="187" customWidth="1"/>
    <col min="11011" max="11011" width="18.7109375" style="187" customWidth="1"/>
    <col min="11012" max="11012" width="29.7109375" style="187" customWidth="1"/>
    <col min="11013" max="11013" width="13.42578125" style="187" customWidth="1"/>
    <col min="11014" max="11014" width="13.85546875" style="187" customWidth="1"/>
    <col min="11015" max="11019" width="16.5703125" style="187" customWidth="1"/>
    <col min="11020" max="11020" width="20.5703125" style="187" customWidth="1"/>
    <col min="11021" max="11021" width="21.140625" style="187" customWidth="1"/>
    <col min="11022" max="11022" width="9.5703125" style="187" customWidth="1"/>
    <col min="11023" max="11023" width="0.42578125" style="187" customWidth="1"/>
    <col min="11024" max="11030" width="6.42578125" style="187" customWidth="1"/>
    <col min="11031" max="11259" width="11.42578125" style="187"/>
    <col min="11260" max="11260" width="1" style="187" customWidth="1"/>
    <col min="11261" max="11261" width="4.28515625" style="187" customWidth="1"/>
    <col min="11262" max="11262" width="34.7109375" style="187" customWidth="1"/>
    <col min="11263" max="11263" width="0" style="187" hidden="1" customWidth="1"/>
    <col min="11264" max="11264" width="20" style="187" customWidth="1"/>
    <col min="11265" max="11265" width="20.85546875" style="187" customWidth="1"/>
    <col min="11266" max="11266" width="25" style="187" customWidth="1"/>
    <col min="11267" max="11267" width="18.7109375" style="187" customWidth="1"/>
    <col min="11268" max="11268" width="29.7109375" style="187" customWidth="1"/>
    <col min="11269" max="11269" width="13.42578125" style="187" customWidth="1"/>
    <col min="11270" max="11270" width="13.85546875" style="187" customWidth="1"/>
    <col min="11271" max="11275" width="16.5703125" style="187" customWidth="1"/>
    <col min="11276" max="11276" width="20.5703125" style="187" customWidth="1"/>
    <col min="11277" max="11277" width="21.140625" style="187" customWidth="1"/>
    <col min="11278" max="11278" width="9.5703125" style="187" customWidth="1"/>
    <col min="11279" max="11279" width="0.42578125" style="187" customWidth="1"/>
    <col min="11280" max="11286" width="6.42578125" style="187" customWidth="1"/>
    <col min="11287" max="11515" width="11.42578125" style="187"/>
    <col min="11516" max="11516" width="1" style="187" customWidth="1"/>
    <col min="11517" max="11517" width="4.28515625" style="187" customWidth="1"/>
    <col min="11518" max="11518" width="34.7109375" style="187" customWidth="1"/>
    <col min="11519" max="11519" width="0" style="187" hidden="1" customWidth="1"/>
    <col min="11520" max="11520" width="20" style="187" customWidth="1"/>
    <col min="11521" max="11521" width="20.85546875" style="187" customWidth="1"/>
    <col min="11522" max="11522" width="25" style="187" customWidth="1"/>
    <col min="11523" max="11523" width="18.7109375" style="187" customWidth="1"/>
    <col min="11524" max="11524" width="29.7109375" style="187" customWidth="1"/>
    <col min="11525" max="11525" width="13.42578125" style="187" customWidth="1"/>
    <col min="11526" max="11526" width="13.85546875" style="187" customWidth="1"/>
    <col min="11527" max="11531" width="16.5703125" style="187" customWidth="1"/>
    <col min="11532" max="11532" width="20.5703125" style="187" customWidth="1"/>
    <col min="11533" max="11533" width="21.140625" style="187" customWidth="1"/>
    <col min="11534" max="11534" width="9.5703125" style="187" customWidth="1"/>
    <col min="11535" max="11535" width="0.42578125" style="187" customWidth="1"/>
    <col min="11536" max="11542" width="6.42578125" style="187" customWidth="1"/>
    <col min="11543" max="11771" width="11.42578125" style="187"/>
    <col min="11772" max="11772" width="1" style="187" customWidth="1"/>
    <col min="11773" max="11773" width="4.28515625" style="187" customWidth="1"/>
    <col min="11774" max="11774" width="34.7109375" style="187" customWidth="1"/>
    <col min="11775" max="11775" width="0" style="187" hidden="1" customWidth="1"/>
    <col min="11776" max="11776" width="20" style="187" customWidth="1"/>
    <col min="11777" max="11777" width="20.85546875" style="187" customWidth="1"/>
    <col min="11778" max="11778" width="25" style="187" customWidth="1"/>
    <col min="11779" max="11779" width="18.7109375" style="187" customWidth="1"/>
    <col min="11780" max="11780" width="29.7109375" style="187" customWidth="1"/>
    <col min="11781" max="11781" width="13.42578125" style="187" customWidth="1"/>
    <col min="11782" max="11782" width="13.85546875" style="187" customWidth="1"/>
    <col min="11783" max="11787" width="16.5703125" style="187" customWidth="1"/>
    <col min="11788" max="11788" width="20.5703125" style="187" customWidth="1"/>
    <col min="11789" max="11789" width="21.140625" style="187" customWidth="1"/>
    <col min="11790" max="11790" width="9.5703125" style="187" customWidth="1"/>
    <col min="11791" max="11791" width="0.42578125" style="187" customWidth="1"/>
    <col min="11792" max="11798" width="6.42578125" style="187" customWidth="1"/>
    <col min="11799" max="12027" width="11.42578125" style="187"/>
    <col min="12028" max="12028" width="1" style="187" customWidth="1"/>
    <col min="12029" max="12029" width="4.28515625" style="187" customWidth="1"/>
    <col min="12030" max="12030" width="34.7109375" style="187" customWidth="1"/>
    <col min="12031" max="12031" width="0" style="187" hidden="1" customWidth="1"/>
    <col min="12032" max="12032" width="20" style="187" customWidth="1"/>
    <col min="12033" max="12033" width="20.85546875" style="187" customWidth="1"/>
    <col min="12034" max="12034" width="25" style="187" customWidth="1"/>
    <col min="12035" max="12035" width="18.7109375" style="187" customWidth="1"/>
    <col min="12036" max="12036" width="29.7109375" style="187" customWidth="1"/>
    <col min="12037" max="12037" width="13.42578125" style="187" customWidth="1"/>
    <col min="12038" max="12038" width="13.85546875" style="187" customWidth="1"/>
    <col min="12039" max="12043" width="16.5703125" style="187" customWidth="1"/>
    <col min="12044" max="12044" width="20.5703125" style="187" customWidth="1"/>
    <col min="12045" max="12045" width="21.140625" style="187" customWidth="1"/>
    <col min="12046" max="12046" width="9.5703125" style="187" customWidth="1"/>
    <col min="12047" max="12047" width="0.42578125" style="187" customWidth="1"/>
    <col min="12048" max="12054" width="6.42578125" style="187" customWidth="1"/>
    <col min="12055" max="12283" width="11.42578125" style="187"/>
    <col min="12284" max="12284" width="1" style="187" customWidth="1"/>
    <col min="12285" max="12285" width="4.28515625" style="187" customWidth="1"/>
    <col min="12286" max="12286" width="34.7109375" style="187" customWidth="1"/>
    <col min="12287" max="12287" width="0" style="187" hidden="1" customWidth="1"/>
    <col min="12288" max="12288" width="20" style="187" customWidth="1"/>
    <col min="12289" max="12289" width="20.85546875" style="187" customWidth="1"/>
    <col min="12290" max="12290" width="25" style="187" customWidth="1"/>
    <col min="12291" max="12291" width="18.7109375" style="187" customWidth="1"/>
    <col min="12292" max="12292" width="29.7109375" style="187" customWidth="1"/>
    <col min="12293" max="12293" width="13.42578125" style="187" customWidth="1"/>
    <col min="12294" max="12294" width="13.85546875" style="187" customWidth="1"/>
    <col min="12295" max="12299" width="16.5703125" style="187" customWidth="1"/>
    <col min="12300" max="12300" width="20.5703125" style="187" customWidth="1"/>
    <col min="12301" max="12301" width="21.140625" style="187" customWidth="1"/>
    <col min="12302" max="12302" width="9.5703125" style="187" customWidth="1"/>
    <col min="12303" max="12303" width="0.42578125" style="187" customWidth="1"/>
    <col min="12304" max="12310" width="6.42578125" style="187" customWidth="1"/>
    <col min="12311" max="12539" width="11.42578125" style="187"/>
    <col min="12540" max="12540" width="1" style="187" customWidth="1"/>
    <col min="12541" max="12541" width="4.28515625" style="187" customWidth="1"/>
    <col min="12542" max="12542" width="34.7109375" style="187" customWidth="1"/>
    <col min="12543" max="12543" width="0" style="187" hidden="1" customWidth="1"/>
    <col min="12544" max="12544" width="20" style="187" customWidth="1"/>
    <col min="12545" max="12545" width="20.85546875" style="187" customWidth="1"/>
    <col min="12546" max="12546" width="25" style="187" customWidth="1"/>
    <col min="12547" max="12547" width="18.7109375" style="187" customWidth="1"/>
    <col min="12548" max="12548" width="29.7109375" style="187" customWidth="1"/>
    <col min="12549" max="12549" width="13.42578125" style="187" customWidth="1"/>
    <col min="12550" max="12550" width="13.85546875" style="187" customWidth="1"/>
    <col min="12551" max="12555" width="16.5703125" style="187" customWidth="1"/>
    <col min="12556" max="12556" width="20.5703125" style="187" customWidth="1"/>
    <col min="12557" max="12557" width="21.140625" style="187" customWidth="1"/>
    <col min="12558" max="12558" width="9.5703125" style="187" customWidth="1"/>
    <col min="12559" max="12559" width="0.42578125" style="187" customWidth="1"/>
    <col min="12560" max="12566" width="6.42578125" style="187" customWidth="1"/>
    <col min="12567" max="12795" width="11.42578125" style="187"/>
    <col min="12796" max="12796" width="1" style="187" customWidth="1"/>
    <col min="12797" max="12797" width="4.28515625" style="187" customWidth="1"/>
    <col min="12798" max="12798" width="34.7109375" style="187" customWidth="1"/>
    <col min="12799" max="12799" width="0" style="187" hidden="1" customWidth="1"/>
    <col min="12800" max="12800" width="20" style="187" customWidth="1"/>
    <col min="12801" max="12801" width="20.85546875" style="187" customWidth="1"/>
    <col min="12802" max="12802" width="25" style="187" customWidth="1"/>
    <col min="12803" max="12803" width="18.7109375" style="187" customWidth="1"/>
    <col min="12804" max="12804" width="29.7109375" style="187" customWidth="1"/>
    <col min="12805" max="12805" width="13.42578125" style="187" customWidth="1"/>
    <col min="12806" max="12806" width="13.85546875" style="187" customWidth="1"/>
    <col min="12807" max="12811" width="16.5703125" style="187" customWidth="1"/>
    <col min="12812" max="12812" width="20.5703125" style="187" customWidth="1"/>
    <col min="12813" max="12813" width="21.140625" style="187" customWidth="1"/>
    <col min="12814" max="12814" width="9.5703125" style="187" customWidth="1"/>
    <col min="12815" max="12815" width="0.42578125" style="187" customWidth="1"/>
    <col min="12816" max="12822" width="6.42578125" style="187" customWidth="1"/>
    <col min="12823" max="13051" width="11.42578125" style="187"/>
    <col min="13052" max="13052" width="1" style="187" customWidth="1"/>
    <col min="13053" max="13053" width="4.28515625" style="187" customWidth="1"/>
    <col min="13054" max="13054" width="34.7109375" style="187" customWidth="1"/>
    <col min="13055" max="13055" width="0" style="187" hidden="1" customWidth="1"/>
    <col min="13056" max="13056" width="20" style="187" customWidth="1"/>
    <col min="13057" max="13057" width="20.85546875" style="187" customWidth="1"/>
    <col min="13058" max="13058" width="25" style="187" customWidth="1"/>
    <col min="13059" max="13059" width="18.7109375" style="187" customWidth="1"/>
    <col min="13060" max="13060" width="29.7109375" style="187" customWidth="1"/>
    <col min="13061" max="13061" width="13.42578125" style="187" customWidth="1"/>
    <col min="13062" max="13062" width="13.85546875" style="187" customWidth="1"/>
    <col min="13063" max="13067" width="16.5703125" style="187" customWidth="1"/>
    <col min="13068" max="13068" width="20.5703125" style="187" customWidth="1"/>
    <col min="13069" max="13069" width="21.140625" style="187" customWidth="1"/>
    <col min="13070" max="13070" width="9.5703125" style="187" customWidth="1"/>
    <col min="13071" max="13071" width="0.42578125" style="187" customWidth="1"/>
    <col min="13072" max="13078" width="6.42578125" style="187" customWidth="1"/>
    <col min="13079" max="13307" width="11.42578125" style="187"/>
    <col min="13308" max="13308" width="1" style="187" customWidth="1"/>
    <col min="13309" max="13309" width="4.28515625" style="187" customWidth="1"/>
    <col min="13310" max="13310" width="34.7109375" style="187" customWidth="1"/>
    <col min="13311" max="13311" width="0" style="187" hidden="1" customWidth="1"/>
    <col min="13312" max="13312" width="20" style="187" customWidth="1"/>
    <col min="13313" max="13313" width="20.85546875" style="187" customWidth="1"/>
    <col min="13314" max="13314" width="25" style="187" customWidth="1"/>
    <col min="13315" max="13315" width="18.7109375" style="187" customWidth="1"/>
    <col min="13316" max="13316" width="29.7109375" style="187" customWidth="1"/>
    <col min="13317" max="13317" width="13.42578125" style="187" customWidth="1"/>
    <col min="13318" max="13318" width="13.85546875" style="187" customWidth="1"/>
    <col min="13319" max="13323" width="16.5703125" style="187" customWidth="1"/>
    <col min="13324" max="13324" width="20.5703125" style="187" customWidth="1"/>
    <col min="13325" max="13325" width="21.140625" style="187" customWidth="1"/>
    <col min="13326" max="13326" width="9.5703125" style="187" customWidth="1"/>
    <col min="13327" max="13327" width="0.42578125" style="187" customWidth="1"/>
    <col min="13328" max="13334" width="6.42578125" style="187" customWidth="1"/>
    <col min="13335" max="13563" width="11.42578125" style="187"/>
    <col min="13564" max="13564" width="1" style="187" customWidth="1"/>
    <col min="13565" max="13565" width="4.28515625" style="187" customWidth="1"/>
    <col min="13566" max="13566" width="34.7109375" style="187" customWidth="1"/>
    <col min="13567" max="13567" width="0" style="187" hidden="1" customWidth="1"/>
    <col min="13568" max="13568" width="20" style="187" customWidth="1"/>
    <col min="13569" max="13569" width="20.85546875" style="187" customWidth="1"/>
    <col min="13570" max="13570" width="25" style="187" customWidth="1"/>
    <col min="13571" max="13571" width="18.7109375" style="187" customWidth="1"/>
    <col min="13572" max="13572" width="29.7109375" style="187" customWidth="1"/>
    <col min="13573" max="13573" width="13.42578125" style="187" customWidth="1"/>
    <col min="13574" max="13574" width="13.85546875" style="187" customWidth="1"/>
    <col min="13575" max="13579" width="16.5703125" style="187" customWidth="1"/>
    <col min="13580" max="13580" width="20.5703125" style="187" customWidth="1"/>
    <col min="13581" max="13581" width="21.140625" style="187" customWidth="1"/>
    <col min="13582" max="13582" width="9.5703125" style="187" customWidth="1"/>
    <col min="13583" max="13583" width="0.42578125" style="187" customWidth="1"/>
    <col min="13584" max="13590" width="6.42578125" style="187" customWidth="1"/>
    <col min="13591" max="13819" width="11.42578125" style="187"/>
    <col min="13820" max="13820" width="1" style="187" customWidth="1"/>
    <col min="13821" max="13821" width="4.28515625" style="187" customWidth="1"/>
    <col min="13822" max="13822" width="34.7109375" style="187" customWidth="1"/>
    <col min="13823" max="13823" width="0" style="187" hidden="1" customWidth="1"/>
    <col min="13824" max="13824" width="20" style="187" customWidth="1"/>
    <col min="13825" max="13825" width="20.85546875" style="187" customWidth="1"/>
    <col min="13826" max="13826" width="25" style="187" customWidth="1"/>
    <col min="13827" max="13827" width="18.7109375" style="187" customWidth="1"/>
    <col min="13828" max="13828" width="29.7109375" style="187" customWidth="1"/>
    <col min="13829" max="13829" width="13.42578125" style="187" customWidth="1"/>
    <col min="13830" max="13830" width="13.85546875" style="187" customWidth="1"/>
    <col min="13831" max="13835" width="16.5703125" style="187" customWidth="1"/>
    <col min="13836" max="13836" width="20.5703125" style="187" customWidth="1"/>
    <col min="13837" max="13837" width="21.140625" style="187" customWidth="1"/>
    <col min="13838" max="13838" width="9.5703125" style="187" customWidth="1"/>
    <col min="13839" max="13839" width="0.42578125" style="187" customWidth="1"/>
    <col min="13840" max="13846" width="6.42578125" style="187" customWidth="1"/>
    <col min="13847" max="14075" width="11.42578125" style="187"/>
    <col min="14076" max="14076" width="1" style="187" customWidth="1"/>
    <col min="14077" max="14077" width="4.28515625" style="187" customWidth="1"/>
    <col min="14078" max="14078" width="34.7109375" style="187" customWidth="1"/>
    <col min="14079" max="14079" width="0" style="187" hidden="1" customWidth="1"/>
    <col min="14080" max="14080" width="20" style="187" customWidth="1"/>
    <col min="14081" max="14081" width="20.85546875" style="187" customWidth="1"/>
    <col min="14082" max="14082" width="25" style="187" customWidth="1"/>
    <col min="14083" max="14083" width="18.7109375" style="187" customWidth="1"/>
    <col min="14084" max="14084" width="29.7109375" style="187" customWidth="1"/>
    <col min="14085" max="14085" width="13.42578125" style="187" customWidth="1"/>
    <col min="14086" max="14086" width="13.85546875" style="187" customWidth="1"/>
    <col min="14087" max="14091" width="16.5703125" style="187" customWidth="1"/>
    <col min="14092" max="14092" width="20.5703125" style="187" customWidth="1"/>
    <col min="14093" max="14093" width="21.140625" style="187" customWidth="1"/>
    <col min="14094" max="14094" width="9.5703125" style="187" customWidth="1"/>
    <col min="14095" max="14095" width="0.42578125" style="187" customWidth="1"/>
    <col min="14096" max="14102" width="6.42578125" style="187" customWidth="1"/>
    <col min="14103" max="14331" width="11.42578125" style="187"/>
    <col min="14332" max="14332" width="1" style="187" customWidth="1"/>
    <col min="14333" max="14333" width="4.28515625" style="187" customWidth="1"/>
    <col min="14334" max="14334" width="34.7109375" style="187" customWidth="1"/>
    <col min="14335" max="14335" width="0" style="187" hidden="1" customWidth="1"/>
    <col min="14336" max="14336" width="20" style="187" customWidth="1"/>
    <col min="14337" max="14337" width="20.85546875" style="187" customWidth="1"/>
    <col min="14338" max="14338" width="25" style="187" customWidth="1"/>
    <col min="14339" max="14339" width="18.7109375" style="187" customWidth="1"/>
    <col min="14340" max="14340" width="29.7109375" style="187" customWidth="1"/>
    <col min="14341" max="14341" width="13.42578125" style="187" customWidth="1"/>
    <col min="14342" max="14342" width="13.85546875" style="187" customWidth="1"/>
    <col min="14343" max="14347" width="16.5703125" style="187" customWidth="1"/>
    <col min="14348" max="14348" width="20.5703125" style="187" customWidth="1"/>
    <col min="14349" max="14349" width="21.140625" style="187" customWidth="1"/>
    <col min="14350" max="14350" width="9.5703125" style="187" customWidth="1"/>
    <col min="14351" max="14351" width="0.42578125" style="187" customWidth="1"/>
    <col min="14352" max="14358" width="6.42578125" style="187" customWidth="1"/>
    <col min="14359" max="14587" width="11.42578125" style="187"/>
    <col min="14588" max="14588" width="1" style="187" customWidth="1"/>
    <col min="14589" max="14589" width="4.28515625" style="187" customWidth="1"/>
    <col min="14590" max="14590" width="34.7109375" style="187" customWidth="1"/>
    <col min="14591" max="14591" width="0" style="187" hidden="1" customWidth="1"/>
    <col min="14592" max="14592" width="20" style="187" customWidth="1"/>
    <col min="14593" max="14593" width="20.85546875" style="187" customWidth="1"/>
    <col min="14594" max="14594" width="25" style="187" customWidth="1"/>
    <col min="14595" max="14595" width="18.7109375" style="187" customWidth="1"/>
    <col min="14596" max="14596" width="29.7109375" style="187" customWidth="1"/>
    <col min="14597" max="14597" width="13.42578125" style="187" customWidth="1"/>
    <col min="14598" max="14598" width="13.85546875" style="187" customWidth="1"/>
    <col min="14599" max="14603" width="16.5703125" style="187" customWidth="1"/>
    <col min="14604" max="14604" width="20.5703125" style="187" customWidth="1"/>
    <col min="14605" max="14605" width="21.140625" style="187" customWidth="1"/>
    <col min="14606" max="14606" width="9.5703125" style="187" customWidth="1"/>
    <col min="14607" max="14607" width="0.42578125" style="187" customWidth="1"/>
    <col min="14608" max="14614" width="6.42578125" style="187" customWidth="1"/>
    <col min="14615" max="14843" width="11.42578125" style="187"/>
    <col min="14844" max="14844" width="1" style="187" customWidth="1"/>
    <col min="14845" max="14845" width="4.28515625" style="187" customWidth="1"/>
    <col min="14846" max="14846" width="34.7109375" style="187" customWidth="1"/>
    <col min="14847" max="14847" width="0" style="187" hidden="1" customWidth="1"/>
    <col min="14848" max="14848" width="20" style="187" customWidth="1"/>
    <col min="14849" max="14849" width="20.85546875" style="187" customWidth="1"/>
    <col min="14850" max="14850" width="25" style="187" customWidth="1"/>
    <col min="14851" max="14851" width="18.7109375" style="187" customWidth="1"/>
    <col min="14852" max="14852" width="29.7109375" style="187" customWidth="1"/>
    <col min="14853" max="14853" width="13.42578125" style="187" customWidth="1"/>
    <col min="14854" max="14854" width="13.85546875" style="187" customWidth="1"/>
    <col min="14855" max="14859" width="16.5703125" style="187" customWidth="1"/>
    <col min="14860" max="14860" width="20.5703125" style="187" customWidth="1"/>
    <col min="14861" max="14861" width="21.140625" style="187" customWidth="1"/>
    <col min="14862" max="14862" width="9.5703125" style="187" customWidth="1"/>
    <col min="14863" max="14863" width="0.42578125" style="187" customWidth="1"/>
    <col min="14864" max="14870" width="6.42578125" style="187" customWidth="1"/>
    <col min="14871" max="15099" width="11.42578125" style="187"/>
    <col min="15100" max="15100" width="1" style="187" customWidth="1"/>
    <col min="15101" max="15101" width="4.28515625" style="187" customWidth="1"/>
    <col min="15102" max="15102" width="34.7109375" style="187" customWidth="1"/>
    <col min="15103" max="15103" width="0" style="187" hidden="1" customWidth="1"/>
    <col min="15104" max="15104" width="20" style="187" customWidth="1"/>
    <col min="15105" max="15105" width="20.85546875" style="187" customWidth="1"/>
    <col min="15106" max="15106" width="25" style="187" customWidth="1"/>
    <col min="15107" max="15107" width="18.7109375" style="187" customWidth="1"/>
    <col min="15108" max="15108" width="29.7109375" style="187" customWidth="1"/>
    <col min="15109" max="15109" width="13.42578125" style="187" customWidth="1"/>
    <col min="15110" max="15110" width="13.85546875" style="187" customWidth="1"/>
    <col min="15111" max="15115" width="16.5703125" style="187" customWidth="1"/>
    <col min="15116" max="15116" width="20.5703125" style="187" customWidth="1"/>
    <col min="15117" max="15117" width="21.140625" style="187" customWidth="1"/>
    <col min="15118" max="15118" width="9.5703125" style="187" customWidth="1"/>
    <col min="15119" max="15119" width="0.42578125" style="187" customWidth="1"/>
    <col min="15120" max="15126" width="6.42578125" style="187" customWidth="1"/>
    <col min="15127" max="15355" width="11.42578125" style="187"/>
    <col min="15356" max="15356" width="1" style="187" customWidth="1"/>
    <col min="15357" max="15357" width="4.28515625" style="187" customWidth="1"/>
    <col min="15358" max="15358" width="34.7109375" style="187" customWidth="1"/>
    <col min="15359" max="15359" width="0" style="187" hidden="1" customWidth="1"/>
    <col min="15360" max="15360" width="20" style="187" customWidth="1"/>
    <col min="15361" max="15361" width="20.85546875" style="187" customWidth="1"/>
    <col min="15362" max="15362" width="25" style="187" customWidth="1"/>
    <col min="15363" max="15363" width="18.7109375" style="187" customWidth="1"/>
    <col min="15364" max="15364" width="29.7109375" style="187" customWidth="1"/>
    <col min="15365" max="15365" width="13.42578125" style="187" customWidth="1"/>
    <col min="15366" max="15366" width="13.85546875" style="187" customWidth="1"/>
    <col min="15367" max="15371" width="16.5703125" style="187" customWidth="1"/>
    <col min="15372" max="15372" width="20.5703125" style="187" customWidth="1"/>
    <col min="15373" max="15373" width="21.140625" style="187" customWidth="1"/>
    <col min="15374" max="15374" width="9.5703125" style="187" customWidth="1"/>
    <col min="15375" max="15375" width="0.42578125" style="187" customWidth="1"/>
    <col min="15376" max="15382" width="6.42578125" style="187" customWidth="1"/>
    <col min="15383" max="15611" width="11.42578125" style="187"/>
    <col min="15612" max="15612" width="1" style="187" customWidth="1"/>
    <col min="15613" max="15613" width="4.28515625" style="187" customWidth="1"/>
    <col min="15614" max="15614" width="34.7109375" style="187" customWidth="1"/>
    <col min="15615" max="15615" width="0" style="187" hidden="1" customWidth="1"/>
    <col min="15616" max="15616" width="20" style="187" customWidth="1"/>
    <col min="15617" max="15617" width="20.85546875" style="187" customWidth="1"/>
    <col min="15618" max="15618" width="25" style="187" customWidth="1"/>
    <col min="15619" max="15619" width="18.7109375" style="187" customWidth="1"/>
    <col min="15620" max="15620" width="29.7109375" style="187" customWidth="1"/>
    <col min="15621" max="15621" width="13.42578125" style="187" customWidth="1"/>
    <col min="15622" max="15622" width="13.85546875" style="187" customWidth="1"/>
    <col min="15623" max="15627" width="16.5703125" style="187" customWidth="1"/>
    <col min="15628" max="15628" width="20.5703125" style="187" customWidth="1"/>
    <col min="15629" max="15629" width="21.140625" style="187" customWidth="1"/>
    <col min="15630" max="15630" width="9.5703125" style="187" customWidth="1"/>
    <col min="15631" max="15631" width="0.42578125" style="187" customWidth="1"/>
    <col min="15632" max="15638" width="6.42578125" style="187" customWidth="1"/>
    <col min="15639" max="15867" width="11.42578125" style="187"/>
    <col min="15868" max="15868" width="1" style="187" customWidth="1"/>
    <col min="15869" max="15869" width="4.28515625" style="187" customWidth="1"/>
    <col min="15870" max="15870" width="34.7109375" style="187" customWidth="1"/>
    <col min="15871" max="15871" width="0" style="187" hidden="1" customWidth="1"/>
    <col min="15872" max="15872" width="20" style="187" customWidth="1"/>
    <col min="15873" max="15873" width="20.85546875" style="187" customWidth="1"/>
    <col min="15874" max="15874" width="25" style="187" customWidth="1"/>
    <col min="15875" max="15875" width="18.7109375" style="187" customWidth="1"/>
    <col min="15876" max="15876" width="29.7109375" style="187" customWidth="1"/>
    <col min="15877" max="15877" width="13.42578125" style="187" customWidth="1"/>
    <col min="15878" max="15878" width="13.85546875" style="187" customWidth="1"/>
    <col min="15879" max="15883" width="16.5703125" style="187" customWidth="1"/>
    <col min="15884" max="15884" width="20.5703125" style="187" customWidth="1"/>
    <col min="15885" max="15885" width="21.140625" style="187" customWidth="1"/>
    <col min="15886" max="15886" width="9.5703125" style="187" customWidth="1"/>
    <col min="15887" max="15887" width="0.42578125" style="187" customWidth="1"/>
    <col min="15888" max="15894" width="6.42578125" style="187" customWidth="1"/>
    <col min="15895" max="16123" width="11.42578125" style="187"/>
    <col min="16124" max="16124" width="1" style="187" customWidth="1"/>
    <col min="16125" max="16125" width="4.28515625" style="187" customWidth="1"/>
    <col min="16126" max="16126" width="34.7109375" style="187" customWidth="1"/>
    <col min="16127" max="16127" width="0" style="187" hidden="1" customWidth="1"/>
    <col min="16128" max="16128" width="20" style="187" customWidth="1"/>
    <col min="16129" max="16129" width="20.85546875" style="187" customWidth="1"/>
    <col min="16130" max="16130" width="25" style="187" customWidth="1"/>
    <col min="16131" max="16131" width="18.7109375" style="187" customWidth="1"/>
    <col min="16132" max="16132" width="29.7109375" style="187" customWidth="1"/>
    <col min="16133" max="16133" width="13.42578125" style="187" customWidth="1"/>
    <col min="16134" max="16134" width="13.85546875" style="187" customWidth="1"/>
    <col min="16135" max="16139" width="16.5703125" style="187" customWidth="1"/>
    <col min="16140" max="16140" width="20.5703125" style="187" customWidth="1"/>
    <col min="16141" max="16141" width="21.140625" style="187" customWidth="1"/>
    <col min="16142" max="16142" width="9.5703125" style="187" customWidth="1"/>
    <col min="16143" max="16143" width="0.42578125" style="187" customWidth="1"/>
    <col min="16144" max="16150" width="6.42578125" style="187" customWidth="1"/>
    <col min="16151" max="16371" width="11.42578125" style="187"/>
    <col min="16372" max="16384" width="11.42578125" style="187" customWidth="1"/>
  </cols>
  <sheetData>
    <row r="1" spans="1:16" x14ac:dyDescent="0.25">
      <c r="A1" s="187" t="s">
        <v>140</v>
      </c>
    </row>
    <row r="2" spans="1:16" x14ac:dyDescent="0.25">
      <c r="B2" s="189" t="s">
        <v>64</v>
      </c>
      <c r="C2" s="190"/>
      <c r="D2" s="190"/>
      <c r="E2" s="190"/>
      <c r="F2" s="190"/>
      <c r="G2" s="190"/>
      <c r="H2" s="190"/>
      <c r="I2" s="190"/>
      <c r="J2" s="190"/>
      <c r="K2" s="190"/>
      <c r="L2" s="190"/>
      <c r="M2" s="190"/>
      <c r="N2" s="190"/>
      <c r="O2" s="190"/>
      <c r="P2" s="190"/>
    </row>
    <row r="4" spans="1:16" x14ac:dyDescent="0.25">
      <c r="B4" s="189" t="s">
        <v>49</v>
      </c>
      <c r="C4" s="190"/>
      <c r="D4" s="190"/>
      <c r="E4" s="190"/>
      <c r="F4" s="190"/>
      <c r="G4" s="190"/>
      <c r="H4" s="190"/>
      <c r="I4" s="190"/>
      <c r="J4" s="190"/>
      <c r="K4" s="190"/>
      <c r="L4" s="190"/>
      <c r="M4" s="190"/>
      <c r="N4" s="190"/>
      <c r="O4" s="190"/>
      <c r="P4" s="190"/>
    </row>
    <row r="5" spans="1:16" ht="12.75" thickBot="1" x14ac:dyDescent="0.3"/>
    <row r="6" spans="1:16" ht="12.75" thickBot="1" x14ac:dyDescent="0.3">
      <c r="B6" s="191" t="s">
        <v>4</v>
      </c>
      <c r="C6" s="192" t="s">
        <v>307</v>
      </c>
      <c r="D6" s="192"/>
      <c r="E6" s="192"/>
      <c r="F6" s="192"/>
      <c r="G6" s="192"/>
      <c r="H6" s="192"/>
      <c r="I6" s="192"/>
      <c r="J6" s="192"/>
      <c r="K6" s="192"/>
      <c r="L6" s="192"/>
      <c r="M6" s="192"/>
      <c r="N6" s="193"/>
    </row>
    <row r="7" spans="1:16" ht="12.75" thickBot="1" x14ac:dyDescent="0.3">
      <c r="B7" s="191" t="s">
        <v>5</v>
      </c>
      <c r="C7" s="192"/>
      <c r="D7" s="192"/>
      <c r="E7" s="192"/>
      <c r="F7" s="192"/>
      <c r="G7" s="192"/>
      <c r="H7" s="192"/>
      <c r="I7" s="192"/>
      <c r="J7" s="192"/>
      <c r="K7" s="192"/>
      <c r="L7" s="192"/>
      <c r="M7" s="192"/>
      <c r="N7" s="193"/>
    </row>
    <row r="8" spans="1:16" ht="12.75" thickBot="1" x14ac:dyDescent="0.3">
      <c r="B8" s="191" t="s">
        <v>6</v>
      </c>
      <c r="C8" s="192"/>
      <c r="D8" s="192"/>
      <c r="E8" s="192"/>
      <c r="F8" s="192"/>
      <c r="G8" s="192"/>
      <c r="H8" s="192"/>
      <c r="I8" s="192"/>
      <c r="J8" s="192"/>
      <c r="K8" s="192"/>
      <c r="L8" s="192"/>
      <c r="M8" s="192"/>
      <c r="N8" s="193"/>
    </row>
    <row r="9" spans="1:16" ht="12.75" thickBot="1" x14ac:dyDescent="0.3">
      <c r="B9" s="191" t="s">
        <v>7</v>
      </c>
      <c r="C9" s="192"/>
      <c r="D9" s="192"/>
      <c r="E9" s="192"/>
      <c r="F9" s="192"/>
      <c r="G9" s="192"/>
      <c r="H9" s="192"/>
      <c r="I9" s="192"/>
      <c r="J9" s="192"/>
      <c r="K9" s="192"/>
      <c r="L9" s="192"/>
      <c r="M9" s="192"/>
      <c r="N9" s="193"/>
    </row>
    <row r="10" spans="1:16" ht="12.75" thickBot="1" x14ac:dyDescent="0.3">
      <c r="B10" s="191" t="s">
        <v>8</v>
      </c>
      <c r="C10" s="194"/>
      <c r="D10" s="194"/>
      <c r="E10" s="195"/>
      <c r="F10" s="196"/>
      <c r="G10" s="196"/>
      <c r="H10" s="196"/>
      <c r="I10" s="196"/>
      <c r="J10" s="196"/>
      <c r="K10" s="196"/>
      <c r="L10" s="196"/>
      <c r="M10" s="197"/>
      <c r="N10" s="198"/>
    </row>
    <row r="11" spans="1:16" ht="12.75" thickBot="1" x14ac:dyDescent="0.3">
      <c r="B11" s="199" t="s">
        <v>9</v>
      </c>
      <c r="C11" s="200" t="s">
        <v>10</v>
      </c>
      <c r="D11" s="201"/>
      <c r="E11" s="201"/>
      <c r="F11" s="201"/>
      <c r="G11" s="201"/>
      <c r="H11" s="201"/>
      <c r="I11" s="201"/>
      <c r="J11" s="201"/>
      <c r="K11" s="201"/>
      <c r="L11" s="201"/>
      <c r="M11" s="202"/>
      <c r="N11" s="203"/>
    </row>
    <row r="12" spans="1:16" x14ac:dyDescent="0.25">
      <c r="B12" s="204"/>
      <c r="C12" s="205"/>
      <c r="D12" s="206"/>
      <c r="E12" s="206"/>
      <c r="F12" s="206"/>
      <c r="G12" s="206"/>
      <c r="H12" s="206"/>
      <c r="I12" s="188"/>
      <c r="J12" s="188"/>
      <c r="K12" s="188"/>
      <c r="L12" s="188"/>
      <c r="N12" s="207"/>
    </row>
    <row r="13" spans="1:16" x14ac:dyDescent="0.25">
      <c r="I13" s="188"/>
      <c r="J13" s="188"/>
      <c r="K13" s="188"/>
      <c r="L13" s="188"/>
      <c r="N13" s="208"/>
    </row>
    <row r="14" spans="1:16" ht="36" x14ac:dyDescent="0.25">
      <c r="B14" s="209" t="s">
        <v>81</v>
      </c>
      <c r="C14" s="209"/>
      <c r="D14" s="209" t="s">
        <v>13</v>
      </c>
      <c r="E14" s="209" t="s">
        <v>14</v>
      </c>
      <c r="F14" s="209" t="s">
        <v>30</v>
      </c>
      <c r="G14" s="210"/>
      <c r="I14" s="211"/>
      <c r="J14" s="211"/>
      <c r="K14" s="211"/>
      <c r="L14" s="211"/>
      <c r="M14" s="212"/>
      <c r="N14" s="208"/>
    </row>
    <row r="15" spans="1:16" x14ac:dyDescent="0.2">
      <c r="B15" s="209"/>
      <c r="C15" s="209"/>
      <c r="D15" s="209">
        <v>9</v>
      </c>
      <c r="E15" s="324">
        <v>3063508227</v>
      </c>
      <c r="F15" s="213">
        <v>1467</v>
      </c>
      <c r="G15" s="214"/>
      <c r="I15" s="215"/>
      <c r="J15" s="215"/>
      <c r="K15" s="215"/>
      <c r="L15" s="215"/>
      <c r="M15" s="216"/>
      <c r="N15" s="208"/>
    </row>
    <row r="16" spans="1:16" x14ac:dyDescent="0.2">
      <c r="B16" s="209"/>
      <c r="C16" s="209"/>
      <c r="D16" s="209"/>
      <c r="E16" s="325"/>
      <c r="F16" s="213"/>
      <c r="G16" s="214"/>
      <c r="H16" s="217"/>
      <c r="I16" s="188"/>
      <c r="J16" s="188"/>
      <c r="K16" s="188"/>
      <c r="L16" s="188"/>
      <c r="N16" s="218"/>
    </row>
    <row r="17" spans="1:14" ht="12.75" thickBot="1" x14ac:dyDescent="0.25">
      <c r="B17" s="219" t="s">
        <v>15</v>
      </c>
      <c r="C17" s="220"/>
      <c r="D17" s="209"/>
      <c r="E17" s="324">
        <f>E15</f>
        <v>3063508227</v>
      </c>
      <c r="F17" s="213">
        <f>F15</f>
        <v>1467</v>
      </c>
      <c r="G17" s="214"/>
      <c r="H17" s="217"/>
      <c r="I17" s="188"/>
      <c r="J17" s="188"/>
      <c r="K17" s="188"/>
      <c r="L17" s="188"/>
      <c r="N17" s="218"/>
    </row>
    <row r="18" spans="1:14" ht="24.75" thickBot="1" x14ac:dyDescent="0.25">
      <c r="A18" s="221"/>
      <c r="B18" s="222" t="s">
        <v>16</v>
      </c>
      <c r="C18" s="222" t="s">
        <v>82</v>
      </c>
      <c r="E18" s="326"/>
      <c r="F18" s="211"/>
      <c r="G18" s="211"/>
      <c r="H18" s="211"/>
      <c r="I18" s="223"/>
      <c r="J18" s="223"/>
      <c r="K18" s="223"/>
      <c r="L18" s="223"/>
      <c r="M18" s="224"/>
    </row>
    <row r="19" spans="1:14" ht="12.75" thickBot="1" x14ac:dyDescent="0.3">
      <c r="A19" s="225">
        <v>1</v>
      </c>
      <c r="C19" s="226">
        <f>(F17*80/100)</f>
        <v>1173.5999999999999</v>
      </c>
      <c r="D19" s="227"/>
      <c r="E19" s="228">
        <f>E17</f>
        <v>3063508227</v>
      </c>
      <c r="F19" s="229"/>
      <c r="G19" s="229"/>
      <c r="H19" s="229"/>
      <c r="I19" s="230"/>
      <c r="J19" s="230"/>
      <c r="K19" s="230"/>
      <c r="L19" s="230"/>
      <c r="M19" s="231"/>
    </row>
    <row r="20" spans="1:14" x14ac:dyDescent="0.25">
      <c r="A20" s="232"/>
      <c r="C20" s="233"/>
      <c r="D20" s="215"/>
      <c r="E20" s="234"/>
      <c r="F20" s="229"/>
      <c r="G20" s="229"/>
      <c r="H20" s="229"/>
      <c r="I20" s="230"/>
      <c r="J20" s="230"/>
      <c r="K20" s="230"/>
      <c r="L20" s="230"/>
      <c r="M20" s="231"/>
    </row>
    <row r="21" spans="1:14" x14ac:dyDescent="0.25">
      <c r="A21" s="232"/>
      <c r="C21" s="233"/>
      <c r="D21" s="215"/>
      <c r="E21" s="234"/>
      <c r="F21" s="229"/>
      <c r="G21" s="229"/>
      <c r="H21" s="229"/>
      <c r="I21" s="230"/>
      <c r="J21" s="230"/>
      <c r="K21" s="230"/>
      <c r="L21" s="230"/>
      <c r="M21" s="231"/>
    </row>
    <row r="22" spans="1:14" x14ac:dyDescent="0.2">
      <c r="A22" s="232"/>
      <c r="B22" s="235" t="s">
        <v>116</v>
      </c>
      <c r="C22" s="236"/>
      <c r="D22" s="236"/>
      <c r="E22" s="236"/>
      <c r="F22" s="236"/>
      <c r="G22" s="236"/>
      <c r="H22" s="236"/>
      <c r="I22" s="188"/>
      <c r="J22" s="188"/>
      <c r="K22" s="188"/>
      <c r="L22" s="188"/>
      <c r="N22" s="208"/>
    </row>
    <row r="23" spans="1:14" x14ac:dyDescent="0.2">
      <c r="A23" s="232"/>
      <c r="B23" s="236"/>
      <c r="C23" s="236"/>
      <c r="D23" s="236"/>
      <c r="E23" s="236"/>
      <c r="F23" s="236"/>
      <c r="G23" s="236"/>
      <c r="H23" s="236"/>
      <c r="I23" s="188"/>
      <c r="J23" s="188"/>
      <c r="K23" s="188"/>
      <c r="L23" s="188"/>
      <c r="N23" s="208"/>
    </row>
    <row r="24" spans="1:14" x14ac:dyDescent="0.2">
      <c r="A24" s="232"/>
      <c r="B24" s="237" t="s">
        <v>34</v>
      </c>
      <c r="C24" s="237" t="s">
        <v>117</v>
      </c>
      <c r="D24" s="237" t="s">
        <v>118</v>
      </c>
      <c r="E24" s="236"/>
      <c r="F24" s="236"/>
      <c r="G24" s="236"/>
      <c r="H24" s="236"/>
      <c r="I24" s="188"/>
      <c r="J24" s="188"/>
      <c r="K24" s="188"/>
      <c r="L24" s="188"/>
      <c r="N24" s="208"/>
    </row>
    <row r="25" spans="1:14" x14ac:dyDescent="0.2">
      <c r="A25" s="232"/>
      <c r="B25" s="238" t="s">
        <v>119</v>
      </c>
      <c r="C25" s="238"/>
      <c r="D25" s="238"/>
      <c r="E25" s="236"/>
      <c r="F25" s="236"/>
      <c r="G25" s="236"/>
      <c r="H25" s="236"/>
      <c r="I25" s="188"/>
      <c r="J25" s="188"/>
      <c r="K25" s="188"/>
      <c r="L25" s="188"/>
      <c r="N25" s="208"/>
    </row>
    <row r="26" spans="1:14" x14ac:dyDescent="0.2">
      <c r="A26" s="232"/>
      <c r="B26" s="238" t="s">
        <v>120</v>
      </c>
      <c r="C26" s="238"/>
      <c r="D26" s="238"/>
      <c r="E26" s="236"/>
      <c r="F26" s="236"/>
      <c r="G26" s="236"/>
      <c r="H26" s="236"/>
      <c r="I26" s="188"/>
      <c r="J26" s="188"/>
      <c r="K26" s="188"/>
      <c r="L26" s="188"/>
      <c r="N26" s="208"/>
    </row>
    <row r="27" spans="1:14" x14ac:dyDescent="0.2">
      <c r="A27" s="232"/>
      <c r="B27" s="238" t="s">
        <v>121</v>
      </c>
      <c r="C27" s="238"/>
      <c r="D27" s="238"/>
      <c r="E27" s="236"/>
      <c r="F27" s="236"/>
      <c r="G27" s="236"/>
      <c r="H27" s="236"/>
      <c r="I27" s="188"/>
      <c r="J27" s="188"/>
      <c r="K27" s="188"/>
      <c r="L27" s="188"/>
      <c r="N27" s="208"/>
    </row>
    <row r="28" spans="1:14" x14ac:dyDescent="0.2">
      <c r="A28" s="232"/>
      <c r="B28" s="238" t="s">
        <v>122</v>
      </c>
      <c r="C28" s="238"/>
      <c r="D28" s="238"/>
      <c r="E28" s="236"/>
      <c r="F28" s="236"/>
      <c r="G28" s="236"/>
      <c r="H28" s="236"/>
      <c r="I28" s="188"/>
      <c r="J28" s="188"/>
      <c r="K28" s="188"/>
      <c r="L28" s="188"/>
      <c r="N28" s="208"/>
    </row>
    <row r="29" spans="1:14" x14ac:dyDescent="0.2">
      <c r="A29" s="232"/>
      <c r="B29" s="236"/>
      <c r="C29" s="236"/>
      <c r="D29" s="236"/>
      <c r="E29" s="236"/>
      <c r="F29" s="236"/>
      <c r="G29" s="236"/>
      <c r="H29" s="236"/>
      <c r="I29" s="188"/>
      <c r="J29" s="188"/>
      <c r="K29" s="188"/>
      <c r="L29" s="188"/>
      <c r="N29" s="208"/>
    </row>
    <row r="30" spans="1:14" x14ac:dyDescent="0.2">
      <c r="A30" s="232"/>
      <c r="B30" s="236"/>
      <c r="C30" s="236"/>
      <c r="D30" s="236"/>
      <c r="E30" s="236"/>
      <c r="F30" s="236"/>
      <c r="G30" s="236"/>
      <c r="H30" s="236"/>
      <c r="I30" s="188"/>
      <c r="J30" s="188"/>
      <c r="K30" s="188"/>
      <c r="L30" s="188"/>
      <c r="N30" s="208"/>
    </row>
    <row r="31" spans="1:14" x14ac:dyDescent="0.2">
      <c r="A31" s="232"/>
      <c r="B31" s="235" t="s">
        <v>123</v>
      </c>
      <c r="C31" s="236"/>
      <c r="D31" s="236"/>
      <c r="E31" s="236"/>
      <c r="F31" s="236"/>
      <c r="G31" s="236"/>
      <c r="H31" s="236"/>
      <c r="I31" s="188"/>
      <c r="J31" s="188"/>
      <c r="K31" s="188"/>
      <c r="L31" s="188"/>
      <c r="N31" s="208"/>
    </row>
    <row r="32" spans="1:14" x14ac:dyDescent="0.2">
      <c r="A32" s="232"/>
      <c r="B32" s="236"/>
      <c r="C32" s="236"/>
      <c r="D32" s="236"/>
      <c r="E32" s="236"/>
      <c r="F32" s="236"/>
      <c r="G32" s="236"/>
      <c r="H32" s="236"/>
      <c r="I32" s="188"/>
      <c r="J32" s="188"/>
      <c r="K32" s="188"/>
      <c r="L32" s="188"/>
      <c r="N32" s="208"/>
    </row>
    <row r="33" spans="1:26" x14ac:dyDescent="0.2">
      <c r="A33" s="232"/>
      <c r="B33" s="236"/>
      <c r="C33" s="236"/>
      <c r="D33" s="236"/>
      <c r="E33" s="236"/>
      <c r="F33" s="236"/>
      <c r="G33" s="236"/>
      <c r="H33" s="236"/>
      <c r="I33" s="188"/>
      <c r="J33" s="188"/>
      <c r="K33" s="188"/>
      <c r="L33" s="188"/>
      <c r="N33" s="208"/>
    </row>
    <row r="34" spans="1:26" x14ac:dyDescent="0.2">
      <c r="A34" s="232"/>
      <c r="B34" s="237" t="s">
        <v>34</v>
      </c>
      <c r="C34" s="237" t="s">
        <v>59</v>
      </c>
      <c r="D34" s="239" t="s">
        <v>52</v>
      </c>
      <c r="E34" s="239" t="s">
        <v>17</v>
      </c>
      <c r="F34" s="236"/>
      <c r="G34" s="236"/>
      <c r="H34" s="236"/>
      <c r="I34" s="188"/>
      <c r="J34" s="188"/>
      <c r="K34" s="188"/>
      <c r="L34" s="188"/>
      <c r="N34" s="208"/>
    </row>
    <row r="35" spans="1:26" ht="36" x14ac:dyDescent="0.2">
      <c r="A35" s="232"/>
      <c r="B35" s="240" t="s">
        <v>124</v>
      </c>
      <c r="C35" s="241">
        <v>40</v>
      </c>
      <c r="D35" s="242">
        <v>0</v>
      </c>
      <c r="E35" s="243">
        <f>+D35+D36</f>
        <v>0</v>
      </c>
      <c r="F35" s="236"/>
      <c r="G35" s="236"/>
      <c r="H35" s="236"/>
      <c r="I35" s="188"/>
      <c r="J35" s="188"/>
      <c r="K35" s="188"/>
      <c r="L35" s="188"/>
      <c r="N35" s="208"/>
    </row>
    <row r="36" spans="1:26" ht="60" x14ac:dyDescent="0.2">
      <c r="A36" s="232"/>
      <c r="B36" s="240" t="s">
        <v>125</v>
      </c>
      <c r="C36" s="241">
        <v>60</v>
      </c>
      <c r="D36" s="242">
        <f>+F169</f>
        <v>0</v>
      </c>
      <c r="E36" s="244"/>
      <c r="F36" s="236"/>
      <c r="G36" s="236"/>
      <c r="H36" s="236"/>
      <c r="I36" s="188"/>
      <c r="J36" s="188"/>
      <c r="K36" s="188"/>
      <c r="L36" s="188"/>
      <c r="N36" s="208"/>
    </row>
    <row r="37" spans="1:26" x14ac:dyDescent="0.25">
      <c r="A37" s="232"/>
      <c r="C37" s="233"/>
      <c r="D37" s="215"/>
      <c r="E37" s="234"/>
      <c r="F37" s="229"/>
      <c r="G37" s="229"/>
      <c r="H37" s="229"/>
      <c r="I37" s="230"/>
      <c r="J37" s="230"/>
      <c r="K37" s="230"/>
      <c r="L37" s="230"/>
      <c r="M37" s="231"/>
    </row>
    <row r="38" spans="1:26" x14ac:dyDescent="0.25">
      <c r="B38" s="235" t="s">
        <v>31</v>
      </c>
      <c r="M38" s="245"/>
      <c r="N38" s="245"/>
    </row>
    <row r="39" spans="1:26" x14ac:dyDescent="0.25">
      <c r="M39" s="245"/>
      <c r="N39" s="245"/>
    </row>
    <row r="40" spans="1:26" ht="12.75" thickBot="1" x14ac:dyDescent="0.3">
      <c r="M40" s="245"/>
      <c r="N40" s="245"/>
    </row>
    <row r="41" spans="1:26" s="188" customFormat="1" ht="48.75" thickBot="1" x14ac:dyDescent="0.3">
      <c r="B41" s="246" t="s">
        <v>126</v>
      </c>
      <c r="C41" s="246" t="s">
        <v>127</v>
      </c>
      <c r="D41" s="246" t="s">
        <v>128</v>
      </c>
      <c r="E41" s="246" t="s">
        <v>46</v>
      </c>
      <c r="F41" s="246" t="s">
        <v>23</v>
      </c>
      <c r="G41" s="246" t="s">
        <v>83</v>
      </c>
      <c r="H41" s="246" t="s">
        <v>18</v>
      </c>
      <c r="I41" s="246" t="s">
        <v>11</v>
      </c>
      <c r="J41" s="246" t="s">
        <v>32</v>
      </c>
      <c r="K41" s="246" t="s">
        <v>62</v>
      </c>
      <c r="L41" s="246" t="s">
        <v>21</v>
      </c>
      <c r="M41" s="247" t="s">
        <v>27</v>
      </c>
      <c r="N41" s="246" t="s">
        <v>129</v>
      </c>
      <c r="O41" s="246" t="s">
        <v>37</v>
      </c>
      <c r="P41" s="248" t="s">
        <v>12</v>
      </c>
      <c r="Q41" s="248" t="s">
        <v>20</v>
      </c>
    </row>
    <row r="42" spans="1:26" s="175" customFormat="1" ht="12.75" thickBot="1" x14ac:dyDescent="0.3">
      <c r="A42" s="249">
        <v>1</v>
      </c>
      <c r="B42" s="250" t="s">
        <v>308</v>
      </c>
      <c r="C42" s="250" t="s">
        <v>308</v>
      </c>
      <c r="D42" s="252" t="s">
        <v>169</v>
      </c>
      <c r="E42" s="253">
        <v>117</v>
      </c>
      <c r="F42" s="251" t="s">
        <v>117</v>
      </c>
      <c r="G42" s="253" t="s">
        <v>311</v>
      </c>
      <c r="H42" s="254">
        <v>41661</v>
      </c>
      <c r="I42" s="254">
        <v>41943</v>
      </c>
      <c r="J42" s="253" t="s">
        <v>118</v>
      </c>
      <c r="K42" s="253">
        <v>9</v>
      </c>
      <c r="L42" s="253"/>
      <c r="M42" s="255">
        <v>233</v>
      </c>
      <c r="N42" s="181">
        <v>0</v>
      </c>
      <c r="O42" s="256" t="s">
        <v>309</v>
      </c>
      <c r="P42" s="256">
        <v>57</v>
      </c>
      <c r="Q42" s="257"/>
      <c r="R42" s="258"/>
      <c r="S42" s="258"/>
      <c r="T42" s="258"/>
      <c r="U42" s="258"/>
      <c r="V42" s="258"/>
      <c r="W42" s="258"/>
      <c r="X42" s="258"/>
      <c r="Y42" s="258"/>
      <c r="Z42" s="258"/>
    </row>
    <row r="43" spans="1:26" s="175" customFormat="1" ht="24" customHeight="1" thickBot="1" x14ac:dyDescent="0.3">
      <c r="A43" s="249">
        <f>+A42+1</f>
        <v>2</v>
      </c>
      <c r="B43" s="250" t="s">
        <v>308</v>
      </c>
      <c r="C43" s="250" t="s">
        <v>308</v>
      </c>
      <c r="D43" s="252" t="s">
        <v>310</v>
      </c>
      <c r="E43" s="259"/>
      <c r="F43" s="260" t="s">
        <v>117</v>
      </c>
      <c r="G43" s="260" t="s">
        <v>311</v>
      </c>
      <c r="H43" s="179">
        <v>41275</v>
      </c>
      <c r="I43" s="179">
        <v>41639</v>
      </c>
      <c r="J43" s="179" t="s">
        <v>118</v>
      </c>
      <c r="K43" s="260">
        <v>0</v>
      </c>
      <c r="L43" s="179"/>
      <c r="M43" s="260"/>
      <c r="N43" s="260"/>
      <c r="O43" s="256"/>
      <c r="P43" s="256">
        <v>58</v>
      </c>
      <c r="Q43" s="257" t="s">
        <v>312</v>
      </c>
      <c r="R43" s="258"/>
      <c r="S43" s="258"/>
      <c r="T43" s="258"/>
      <c r="U43" s="258"/>
      <c r="V43" s="258"/>
      <c r="W43" s="258"/>
      <c r="X43" s="258"/>
      <c r="Y43" s="258"/>
      <c r="Z43" s="258"/>
    </row>
    <row r="44" spans="1:26" s="337" customFormat="1" ht="10.5" customHeight="1" thickBot="1" x14ac:dyDescent="0.3">
      <c r="A44" s="249">
        <v>3</v>
      </c>
      <c r="B44" s="250" t="s">
        <v>308</v>
      </c>
      <c r="C44" s="250" t="s">
        <v>308</v>
      </c>
      <c r="D44" s="252" t="s">
        <v>313</v>
      </c>
      <c r="E44" s="260"/>
      <c r="F44" s="260" t="s">
        <v>117</v>
      </c>
      <c r="G44" s="260" t="s">
        <v>311</v>
      </c>
      <c r="H44" s="179">
        <v>41275</v>
      </c>
      <c r="I44" s="179">
        <v>41639</v>
      </c>
      <c r="J44" s="179" t="s">
        <v>118</v>
      </c>
      <c r="K44" s="260">
        <v>0</v>
      </c>
      <c r="L44" s="179"/>
      <c r="M44" s="260"/>
      <c r="N44" s="260"/>
      <c r="O44" s="256"/>
      <c r="P44" s="256">
        <v>59</v>
      </c>
      <c r="Q44" s="257" t="s">
        <v>312</v>
      </c>
      <c r="R44" s="258"/>
      <c r="S44" s="258"/>
      <c r="T44" s="258"/>
      <c r="U44" s="258"/>
      <c r="V44" s="258"/>
      <c r="W44" s="258"/>
      <c r="X44" s="258"/>
      <c r="Y44" s="258"/>
      <c r="Z44" s="258"/>
    </row>
    <row r="45" spans="1:26" s="337" customFormat="1" ht="12.75" thickBot="1" x14ac:dyDescent="0.3">
      <c r="A45" s="249">
        <v>4</v>
      </c>
      <c r="B45" s="250" t="s">
        <v>308</v>
      </c>
      <c r="C45" s="250" t="s">
        <v>308</v>
      </c>
      <c r="D45" s="252" t="s">
        <v>169</v>
      </c>
      <c r="E45" s="260">
        <v>174</v>
      </c>
      <c r="F45" s="260" t="s">
        <v>117</v>
      </c>
      <c r="G45" s="260" t="s">
        <v>311</v>
      </c>
      <c r="H45" s="179">
        <v>41376</v>
      </c>
      <c r="I45" s="179">
        <v>41639</v>
      </c>
      <c r="J45" s="179" t="s">
        <v>118</v>
      </c>
      <c r="K45" s="260">
        <v>8</v>
      </c>
      <c r="L45" s="179"/>
      <c r="M45" s="260">
        <v>233</v>
      </c>
      <c r="N45" s="260"/>
      <c r="O45" s="256">
        <v>385827496</v>
      </c>
      <c r="P45" s="256">
        <v>60</v>
      </c>
      <c r="Q45" s="257"/>
      <c r="R45" s="258"/>
      <c r="S45" s="258"/>
      <c r="T45" s="258"/>
      <c r="U45" s="258"/>
      <c r="V45" s="258"/>
      <c r="W45" s="258"/>
      <c r="X45" s="258"/>
      <c r="Y45" s="258"/>
      <c r="Z45" s="258"/>
    </row>
    <row r="46" spans="1:26" s="337" customFormat="1" ht="12.75" thickBot="1" x14ac:dyDescent="0.3">
      <c r="A46" s="249">
        <v>5</v>
      </c>
      <c r="B46" s="250" t="s">
        <v>308</v>
      </c>
      <c r="C46" s="250" t="s">
        <v>308</v>
      </c>
      <c r="D46" s="252" t="s">
        <v>169</v>
      </c>
      <c r="E46" s="260">
        <v>234</v>
      </c>
      <c r="F46" s="260" t="s">
        <v>117</v>
      </c>
      <c r="G46" s="260" t="s">
        <v>311</v>
      </c>
      <c r="H46" s="179">
        <v>41516</v>
      </c>
      <c r="I46" s="179">
        <v>41623</v>
      </c>
      <c r="J46" s="179" t="s">
        <v>118</v>
      </c>
      <c r="K46" s="260">
        <v>4</v>
      </c>
      <c r="L46" s="179"/>
      <c r="M46" s="260">
        <v>300</v>
      </c>
      <c r="N46" s="260"/>
      <c r="O46" s="256">
        <v>572790302</v>
      </c>
      <c r="P46" s="256"/>
      <c r="Q46" s="257"/>
      <c r="R46" s="258"/>
      <c r="S46" s="258"/>
      <c r="T46" s="258"/>
      <c r="U46" s="258"/>
      <c r="V46" s="258"/>
      <c r="W46" s="258"/>
      <c r="X46" s="258"/>
      <c r="Y46" s="258"/>
      <c r="Z46" s="258"/>
    </row>
    <row r="47" spans="1:26" s="337" customFormat="1" ht="40.5" customHeight="1" thickBot="1" x14ac:dyDescent="0.3">
      <c r="A47" s="249">
        <v>6</v>
      </c>
      <c r="B47" s="250" t="s">
        <v>308</v>
      </c>
      <c r="C47" s="250" t="s">
        <v>308</v>
      </c>
      <c r="D47" s="252" t="s">
        <v>314</v>
      </c>
      <c r="E47" s="260"/>
      <c r="F47" s="260" t="s">
        <v>117</v>
      </c>
      <c r="G47" s="260" t="s">
        <v>311</v>
      </c>
      <c r="H47" s="179"/>
      <c r="I47" s="179"/>
      <c r="J47" s="179"/>
      <c r="K47" s="260">
        <v>0</v>
      </c>
      <c r="L47" s="179"/>
      <c r="M47" s="260"/>
      <c r="N47" s="260"/>
      <c r="O47" s="256">
        <v>49697350</v>
      </c>
      <c r="P47" s="256">
        <v>92</v>
      </c>
      <c r="Q47" s="257" t="s">
        <v>315</v>
      </c>
      <c r="R47" s="258"/>
      <c r="S47" s="258"/>
      <c r="T47" s="258"/>
      <c r="U47" s="258"/>
      <c r="V47" s="258"/>
      <c r="W47" s="258"/>
      <c r="X47" s="258"/>
      <c r="Y47" s="258"/>
      <c r="Z47" s="258"/>
    </row>
    <row r="48" spans="1:26" s="337" customFormat="1" ht="12.75" thickBot="1" x14ac:dyDescent="0.3">
      <c r="A48" s="249"/>
      <c r="B48" s="250"/>
      <c r="C48" s="250"/>
      <c r="D48" s="252"/>
      <c r="E48" s="260"/>
      <c r="F48" s="260"/>
      <c r="G48" s="260"/>
      <c r="H48" s="179"/>
      <c r="I48" s="179"/>
      <c r="J48" s="179"/>
      <c r="K48" s="260"/>
      <c r="L48" s="179"/>
      <c r="M48" s="260"/>
      <c r="N48" s="260"/>
      <c r="O48" s="256"/>
      <c r="P48" s="256"/>
      <c r="Q48" s="257"/>
      <c r="R48" s="258"/>
      <c r="S48" s="258"/>
      <c r="T48" s="258"/>
      <c r="U48" s="258"/>
      <c r="V48" s="258"/>
      <c r="W48" s="258"/>
      <c r="X48" s="258"/>
      <c r="Y48" s="258"/>
      <c r="Z48" s="258"/>
    </row>
    <row r="49" spans="1:17" s="175" customFormat="1" x14ac:dyDescent="0.25">
      <c r="A49" s="249"/>
      <c r="B49" s="261" t="s">
        <v>17</v>
      </c>
      <c r="C49" s="177"/>
      <c r="D49" s="262"/>
      <c r="E49" s="176"/>
      <c r="F49" s="177"/>
      <c r="G49" s="177"/>
      <c r="H49" s="177"/>
      <c r="I49" s="180"/>
      <c r="J49" s="180"/>
      <c r="K49" s="183">
        <f>SUM(K42:K48)</f>
        <v>21</v>
      </c>
      <c r="L49" s="183">
        <f>SUM(L42:L48)</f>
        <v>0</v>
      </c>
      <c r="M49" s="184">
        <f>SUM(M42:M48)</f>
        <v>766</v>
      </c>
      <c r="N49" s="183">
        <f>SUM(N42:N48)</f>
        <v>0</v>
      </c>
      <c r="O49" s="182"/>
      <c r="P49" s="182"/>
      <c r="Q49" s="249"/>
    </row>
    <row r="50" spans="1:17" s="263" customFormat="1" x14ac:dyDescent="0.25">
      <c r="E50" s="264"/>
      <c r="M50" s="265"/>
      <c r="N50" s="265"/>
      <c r="O50" s="265"/>
      <c r="P50" s="265"/>
      <c r="Q50" s="265"/>
    </row>
    <row r="51" spans="1:17" s="263" customFormat="1" x14ac:dyDescent="0.25">
      <c r="B51" s="266" t="s">
        <v>29</v>
      </c>
      <c r="C51" s="266" t="s">
        <v>28</v>
      </c>
      <c r="D51" s="266" t="s">
        <v>35</v>
      </c>
      <c r="E51" s="267"/>
      <c r="M51" s="265"/>
      <c r="N51" s="265"/>
      <c r="O51" s="265"/>
      <c r="P51" s="265"/>
      <c r="Q51" s="265"/>
    </row>
    <row r="52" spans="1:17" s="263" customFormat="1" x14ac:dyDescent="0.25">
      <c r="B52" s="266"/>
      <c r="C52" s="266"/>
      <c r="D52" s="266" t="s">
        <v>118</v>
      </c>
      <c r="E52" s="268"/>
      <c r="M52" s="265"/>
      <c r="N52" s="265"/>
      <c r="O52" s="265"/>
      <c r="P52" s="265"/>
      <c r="Q52" s="265"/>
    </row>
    <row r="53" spans="1:17" s="263" customFormat="1" x14ac:dyDescent="0.25">
      <c r="B53" s="269" t="s">
        <v>22</v>
      </c>
      <c r="C53" s="270">
        <f>+K49</f>
        <v>21</v>
      </c>
      <c r="D53" s="271" t="s">
        <v>144</v>
      </c>
      <c r="E53" s="272"/>
      <c r="F53" s="273"/>
      <c r="G53" s="273"/>
      <c r="H53" s="273"/>
      <c r="I53" s="273"/>
      <c r="J53" s="273"/>
      <c r="K53" s="273"/>
      <c r="L53" s="273"/>
      <c r="M53" s="274"/>
      <c r="N53" s="265"/>
      <c r="O53" s="265"/>
      <c r="P53" s="265"/>
      <c r="Q53" s="265"/>
    </row>
    <row r="54" spans="1:17" s="263" customFormat="1" x14ac:dyDescent="0.25">
      <c r="B54" s="269" t="s">
        <v>26</v>
      </c>
      <c r="C54" s="270">
        <f>+M49</f>
        <v>766</v>
      </c>
      <c r="D54" s="271" t="s">
        <v>144</v>
      </c>
      <c r="E54" s="272"/>
      <c r="M54" s="265"/>
      <c r="N54" s="265"/>
      <c r="O54" s="265"/>
      <c r="P54" s="265"/>
      <c r="Q54" s="265"/>
    </row>
    <row r="55" spans="1:17" s="263" customFormat="1" x14ac:dyDescent="0.25">
      <c r="B55" s="33"/>
      <c r="C55" s="175"/>
      <c r="D55" s="175"/>
      <c r="E55" s="175"/>
      <c r="F55" s="175"/>
      <c r="G55" s="175"/>
      <c r="H55" s="175"/>
      <c r="I55" s="175"/>
      <c r="J55" s="175"/>
      <c r="K55" s="175"/>
      <c r="L55" s="175"/>
      <c r="M55" s="175"/>
      <c r="N55" s="175"/>
      <c r="O55" s="265"/>
      <c r="P55" s="265"/>
      <c r="Q55" s="265"/>
    </row>
    <row r="56" spans="1:17" ht="12.75" thickBot="1" x14ac:dyDescent="0.3"/>
    <row r="57" spans="1:17" ht="12.75" thickBot="1" x14ac:dyDescent="0.3">
      <c r="B57" s="275" t="s">
        <v>84</v>
      </c>
      <c r="C57" s="275"/>
      <c r="D57" s="275"/>
      <c r="E57" s="275"/>
      <c r="F57" s="275"/>
      <c r="G57" s="275"/>
      <c r="H57" s="275"/>
      <c r="I57" s="275"/>
      <c r="J57" s="275"/>
      <c r="K57" s="275"/>
      <c r="L57" s="275"/>
      <c r="M57" s="275"/>
      <c r="N57" s="275"/>
    </row>
    <row r="60" spans="1:17" ht="48" x14ac:dyDescent="0.2">
      <c r="B60" s="237" t="s">
        <v>130</v>
      </c>
      <c r="C60" s="237" t="s">
        <v>2</v>
      </c>
      <c r="D60" s="237" t="s">
        <v>86</v>
      </c>
      <c r="E60" s="276" t="s">
        <v>85</v>
      </c>
      <c r="F60" s="276" t="s">
        <v>87</v>
      </c>
      <c r="G60" s="276" t="s">
        <v>88</v>
      </c>
      <c r="H60" s="276" t="s">
        <v>89</v>
      </c>
      <c r="I60" s="276" t="s">
        <v>90</v>
      </c>
      <c r="J60" s="276" t="s">
        <v>91</v>
      </c>
      <c r="K60" s="276" t="s">
        <v>92</v>
      </c>
      <c r="L60" s="276" t="s">
        <v>93</v>
      </c>
      <c r="M60" s="277" t="s">
        <v>94</v>
      </c>
      <c r="N60" s="277" t="s">
        <v>95</v>
      </c>
      <c r="O60" s="278" t="s">
        <v>3</v>
      </c>
      <c r="P60" s="279"/>
      <c r="Q60" s="276" t="s">
        <v>19</v>
      </c>
    </row>
    <row r="61" spans="1:17" ht="132" x14ac:dyDescent="0.2">
      <c r="B61" s="280" t="s">
        <v>316</v>
      </c>
      <c r="C61" s="280" t="s">
        <v>146</v>
      </c>
      <c r="D61" s="74" t="s">
        <v>317</v>
      </c>
      <c r="E61" s="340">
        <v>50</v>
      </c>
      <c r="F61" s="282" t="s">
        <v>311</v>
      </c>
      <c r="G61" s="282" t="s">
        <v>311</v>
      </c>
      <c r="H61" s="282" t="s">
        <v>311</v>
      </c>
      <c r="I61" s="283" t="s">
        <v>118</v>
      </c>
      <c r="J61" s="283" t="s">
        <v>118</v>
      </c>
      <c r="K61" s="238" t="s">
        <v>118</v>
      </c>
      <c r="L61" s="238" t="s">
        <v>118</v>
      </c>
      <c r="M61" s="242" t="s">
        <v>118</v>
      </c>
      <c r="N61" s="242" t="s">
        <v>117</v>
      </c>
      <c r="O61" s="342" t="s">
        <v>341</v>
      </c>
      <c r="P61" s="285"/>
      <c r="Q61" s="242" t="s">
        <v>118</v>
      </c>
    </row>
    <row r="62" spans="1:17" ht="132" x14ac:dyDescent="0.2">
      <c r="B62" s="286" t="s">
        <v>174</v>
      </c>
      <c r="C62" s="280" t="s">
        <v>146</v>
      </c>
      <c r="D62" s="74" t="s">
        <v>318</v>
      </c>
      <c r="E62" s="340">
        <v>50</v>
      </c>
      <c r="F62" s="282" t="s">
        <v>311</v>
      </c>
      <c r="G62" s="282" t="s">
        <v>311</v>
      </c>
      <c r="H62" s="282" t="s">
        <v>311</v>
      </c>
      <c r="I62" s="283" t="s">
        <v>118</v>
      </c>
      <c r="J62" s="283" t="s">
        <v>118</v>
      </c>
      <c r="K62" s="238" t="s">
        <v>118</v>
      </c>
      <c r="L62" s="238" t="s">
        <v>118</v>
      </c>
      <c r="M62" s="242" t="s">
        <v>118</v>
      </c>
      <c r="N62" s="242" t="s">
        <v>117</v>
      </c>
      <c r="O62" s="342" t="s">
        <v>341</v>
      </c>
      <c r="P62" s="285"/>
      <c r="Q62" s="242" t="s">
        <v>118</v>
      </c>
    </row>
    <row r="63" spans="1:17" ht="132" x14ac:dyDescent="0.2">
      <c r="B63" s="286" t="s">
        <v>174</v>
      </c>
      <c r="C63" s="280" t="s">
        <v>146</v>
      </c>
      <c r="D63" s="74" t="s">
        <v>319</v>
      </c>
      <c r="E63" s="340">
        <v>52</v>
      </c>
      <c r="F63" s="282" t="s">
        <v>311</v>
      </c>
      <c r="G63" s="282" t="s">
        <v>311</v>
      </c>
      <c r="H63" s="282" t="s">
        <v>311</v>
      </c>
      <c r="I63" s="283" t="s">
        <v>118</v>
      </c>
      <c r="J63" s="283" t="s">
        <v>118</v>
      </c>
      <c r="K63" s="238" t="s">
        <v>118</v>
      </c>
      <c r="L63" s="238" t="s">
        <v>118</v>
      </c>
      <c r="M63" s="242" t="s">
        <v>118</v>
      </c>
      <c r="N63" s="242" t="s">
        <v>117</v>
      </c>
      <c r="O63" s="342" t="s">
        <v>341</v>
      </c>
      <c r="P63" s="285"/>
      <c r="Q63" s="242" t="s">
        <v>118</v>
      </c>
    </row>
    <row r="64" spans="1:17" ht="132" x14ac:dyDescent="0.2">
      <c r="B64" s="286" t="s">
        <v>174</v>
      </c>
      <c r="C64" s="280" t="s">
        <v>146</v>
      </c>
      <c r="D64" s="74" t="s">
        <v>320</v>
      </c>
      <c r="E64" s="340">
        <v>53</v>
      </c>
      <c r="F64" s="282" t="s">
        <v>311</v>
      </c>
      <c r="G64" s="282" t="s">
        <v>311</v>
      </c>
      <c r="H64" s="282" t="s">
        <v>311</v>
      </c>
      <c r="I64" s="283" t="s">
        <v>118</v>
      </c>
      <c r="J64" s="283" t="s">
        <v>118</v>
      </c>
      <c r="K64" s="238" t="s">
        <v>118</v>
      </c>
      <c r="L64" s="238" t="s">
        <v>118</v>
      </c>
      <c r="M64" s="242" t="s">
        <v>118</v>
      </c>
      <c r="N64" s="242" t="s">
        <v>117</v>
      </c>
      <c r="O64" s="342" t="s">
        <v>341</v>
      </c>
      <c r="P64" s="285"/>
      <c r="Q64" s="242" t="s">
        <v>118</v>
      </c>
    </row>
    <row r="65" spans="2:17" ht="132" x14ac:dyDescent="0.2">
      <c r="B65" s="286" t="s">
        <v>174</v>
      </c>
      <c r="C65" s="280" t="s">
        <v>146</v>
      </c>
      <c r="D65" s="74" t="s">
        <v>321</v>
      </c>
      <c r="E65" s="340">
        <v>50</v>
      </c>
      <c r="F65" s="282" t="s">
        <v>311</v>
      </c>
      <c r="G65" s="282" t="s">
        <v>311</v>
      </c>
      <c r="H65" s="282" t="s">
        <v>311</v>
      </c>
      <c r="I65" s="283" t="s">
        <v>118</v>
      </c>
      <c r="J65" s="283" t="s">
        <v>118</v>
      </c>
      <c r="K65" s="238" t="s">
        <v>118</v>
      </c>
      <c r="L65" s="238" t="s">
        <v>118</v>
      </c>
      <c r="M65" s="242" t="s">
        <v>118</v>
      </c>
      <c r="N65" s="242" t="s">
        <v>117</v>
      </c>
      <c r="O65" s="342" t="s">
        <v>341</v>
      </c>
      <c r="P65" s="285"/>
      <c r="Q65" s="242" t="s">
        <v>118</v>
      </c>
    </row>
    <row r="66" spans="2:17" ht="132" x14ac:dyDescent="0.2">
      <c r="B66" s="286" t="s">
        <v>174</v>
      </c>
      <c r="C66" s="280" t="s">
        <v>146</v>
      </c>
      <c r="D66" s="74" t="s">
        <v>322</v>
      </c>
      <c r="E66" s="340">
        <v>51</v>
      </c>
      <c r="F66" s="282" t="s">
        <v>311</v>
      </c>
      <c r="G66" s="282" t="s">
        <v>311</v>
      </c>
      <c r="H66" s="282" t="s">
        <v>311</v>
      </c>
      <c r="I66" s="283" t="s">
        <v>118</v>
      </c>
      <c r="J66" s="283" t="s">
        <v>118</v>
      </c>
      <c r="K66" s="238" t="s">
        <v>118</v>
      </c>
      <c r="L66" s="238" t="s">
        <v>118</v>
      </c>
      <c r="M66" s="242" t="s">
        <v>118</v>
      </c>
      <c r="N66" s="242" t="s">
        <v>117</v>
      </c>
      <c r="O66" s="342" t="s">
        <v>341</v>
      </c>
      <c r="P66" s="285"/>
      <c r="Q66" s="242" t="s">
        <v>118</v>
      </c>
    </row>
    <row r="67" spans="2:17" ht="132" x14ac:dyDescent="0.2">
      <c r="B67" s="286" t="s">
        <v>174</v>
      </c>
      <c r="C67" s="280" t="s">
        <v>146</v>
      </c>
      <c r="D67" s="74" t="s">
        <v>323</v>
      </c>
      <c r="E67" s="340">
        <v>50</v>
      </c>
      <c r="F67" s="282" t="s">
        <v>311</v>
      </c>
      <c r="G67" s="282" t="s">
        <v>311</v>
      </c>
      <c r="H67" s="282" t="s">
        <v>311</v>
      </c>
      <c r="I67" s="283" t="s">
        <v>118</v>
      </c>
      <c r="J67" s="283" t="s">
        <v>118</v>
      </c>
      <c r="K67" s="238" t="s">
        <v>118</v>
      </c>
      <c r="L67" s="238" t="s">
        <v>118</v>
      </c>
      <c r="M67" s="242" t="s">
        <v>118</v>
      </c>
      <c r="N67" s="242" t="s">
        <v>117</v>
      </c>
      <c r="O67" s="342" t="s">
        <v>341</v>
      </c>
      <c r="P67" s="285"/>
      <c r="Q67" s="242" t="s">
        <v>118</v>
      </c>
    </row>
    <row r="68" spans="2:17" ht="132" x14ac:dyDescent="0.2">
      <c r="B68" s="286" t="s">
        <v>174</v>
      </c>
      <c r="C68" s="280" t="s">
        <v>146</v>
      </c>
      <c r="D68" s="74" t="s">
        <v>324</v>
      </c>
      <c r="E68" s="340">
        <v>50</v>
      </c>
      <c r="F68" s="282" t="s">
        <v>311</v>
      </c>
      <c r="G68" s="282" t="s">
        <v>311</v>
      </c>
      <c r="H68" s="282" t="s">
        <v>311</v>
      </c>
      <c r="I68" s="283" t="s">
        <v>118</v>
      </c>
      <c r="J68" s="283" t="s">
        <v>118</v>
      </c>
      <c r="K68" s="238" t="s">
        <v>118</v>
      </c>
      <c r="L68" s="238" t="s">
        <v>118</v>
      </c>
      <c r="M68" s="242" t="s">
        <v>118</v>
      </c>
      <c r="N68" s="242" t="s">
        <v>117</v>
      </c>
      <c r="O68" s="342" t="s">
        <v>341</v>
      </c>
      <c r="P68" s="285"/>
      <c r="Q68" s="242" t="s">
        <v>118</v>
      </c>
    </row>
    <row r="69" spans="2:17" ht="132" x14ac:dyDescent="0.2">
      <c r="B69" s="286" t="s">
        <v>174</v>
      </c>
      <c r="C69" s="280" t="s">
        <v>146</v>
      </c>
      <c r="D69" s="74" t="s">
        <v>325</v>
      </c>
      <c r="E69" s="340">
        <v>53</v>
      </c>
      <c r="F69" s="282" t="s">
        <v>311</v>
      </c>
      <c r="G69" s="282" t="s">
        <v>311</v>
      </c>
      <c r="H69" s="282" t="s">
        <v>311</v>
      </c>
      <c r="I69" s="283" t="s">
        <v>118</v>
      </c>
      <c r="J69" s="283" t="s">
        <v>118</v>
      </c>
      <c r="K69" s="238" t="s">
        <v>118</v>
      </c>
      <c r="L69" s="238" t="s">
        <v>118</v>
      </c>
      <c r="M69" s="242" t="s">
        <v>118</v>
      </c>
      <c r="N69" s="242" t="s">
        <v>117</v>
      </c>
      <c r="O69" s="342" t="s">
        <v>341</v>
      </c>
      <c r="P69" s="285"/>
      <c r="Q69" s="242" t="s">
        <v>118</v>
      </c>
    </row>
    <row r="70" spans="2:17" ht="132" x14ac:dyDescent="0.2">
      <c r="B70" s="286" t="s">
        <v>174</v>
      </c>
      <c r="C70" s="280" t="s">
        <v>146</v>
      </c>
      <c r="D70" s="74" t="s">
        <v>326</v>
      </c>
      <c r="E70" s="340">
        <v>50</v>
      </c>
      <c r="F70" s="282" t="s">
        <v>311</v>
      </c>
      <c r="G70" s="282" t="s">
        <v>311</v>
      </c>
      <c r="H70" s="282" t="s">
        <v>311</v>
      </c>
      <c r="I70" s="283" t="s">
        <v>118</v>
      </c>
      <c r="J70" s="283" t="s">
        <v>118</v>
      </c>
      <c r="K70" s="238" t="s">
        <v>118</v>
      </c>
      <c r="L70" s="238" t="s">
        <v>118</v>
      </c>
      <c r="M70" s="242" t="s">
        <v>118</v>
      </c>
      <c r="N70" s="242" t="s">
        <v>117</v>
      </c>
      <c r="O70" s="342" t="s">
        <v>341</v>
      </c>
      <c r="P70" s="285"/>
      <c r="Q70" s="242" t="s">
        <v>118</v>
      </c>
    </row>
    <row r="71" spans="2:17" ht="132" x14ac:dyDescent="0.2">
      <c r="B71" s="286" t="s">
        <v>174</v>
      </c>
      <c r="C71" s="280" t="s">
        <v>146</v>
      </c>
      <c r="D71" s="339" t="s">
        <v>327</v>
      </c>
      <c r="E71" s="341">
        <v>50</v>
      </c>
      <c r="F71" s="282" t="s">
        <v>311</v>
      </c>
      <c r="G71" s="282" t="s">
        <v>311</v>
      </c>
      <c r="H71" s="282" t="s">
        <v>311</v>
      </c>
      <c r="I71" s="283" t="s">
        <v>118</v>
      </c>
      <c r="J71" s="283" t="s">
        <v>118</v>
      </c>
      <c r="K71" s="238" t="s">
        <v>118</v>
      </c>
      <c r="L71" s="238" t="s">
        <v>118</v>
      </c>
      <c r="M71" s="242" t="s">
        <v>118</v>
      </c>
      <c r="N71" s="242" t="s">
        <v>117</v>
      </c>
      <c r="O71" s="342" t="s">
        <v>341</v>
      </c>
      <c r="P71" s="285"/>
      <c r="Q71" s="242" t="s">
        <v>118</v>
      </c>
    </row>
    <row r="72" spans="2:17" ht="132" x14ac:dyDescent="0.2">
      <c r="B72" s="286" t="s">
        <v>174</v>
      </c>
      <c r="C72" s="280" t="s">
        <v>146</v>
      </c>
      <c r="D72" s="339" t="s">
        <v>328</v>
      </c>
      <c r="E72" s="341">
        <v>50</v>
      </c>
      <c r="F72" s="282" t="s">
        <v>311</v>
      </c>
      <c r="G72" s="282" t="s">
        <v>311</v>
      </c>
      <c r="H72" s="282" t="s">
        <v>311</v>
      </c>
      <c r="I72" s="283" t="s">
        <v>118</v>
      </c>
      <c r="J72" s="283" t="s">
        <v>118</v>
      </c>
      <c r="K72" s="238" t="s">
        <v>118</v>
      </c>
      <c r="L72" s="238" t="s">
        <v>118</v>
      </c>
      <c r="M72" s="242" t="s">
        <v>118</v>
      </c>
      <c r="N72" s="242" t="s">
        <v>117</v>
      </c>
      <c r="O72" s="342" t="s">
        <v>341</v>
      </c>
      <c r="P72" s="285"/>
      <c r="Q72" s="242" t="s">
        <v>118</v>
      </c>
    </row>
    <row r="73" spans="2:17" ht="132" x14ac:dyDescent="0.2">
      <c r="B73" s="286" t="s">
        <v>174</v>
      </c>
      <c r="C73" s="280" t="s">
        <v>146</v>
      </c>
      <c r="D73" s="74" t="s">
        <v>329</v>
      </c>
      <c r="E73" s="340">
        <v>51</v>
      </c>
      <c r="F73" s="282" t="s">
        <v>311</v>
      </c>
      <c r="G73" s="282" t="s">
        <v>311</v>
      </c>
      <c r="H73" s="282" t="s">
        <v>311</v>
      </c>
      <c r="I73" s="283" t="s">
        <v>118</v>
      </c>
      <c r="J73" s="283" t="s">
        <v>118</v>
      </c>
      <c r="K73" s="238" t="s">
        <v>118</v>
      </c>
      <c r="L73" s="238" t="s">
        <v>118</v>
      </c>
      <c r="M73" s="242" t="s">
        <v>118</v>
      </c>
      <c r="N73" s="242" t="s">
        <v>117</v>
      </c>
      <c r="O73" s="342" t="s">
        <v>341</v>
      </c>
      <c r="P73" s="285"/>
      <c r="Q73" s="242" t="s">
        <v>118</v>
      </c>
    </row>
    <row r="74" spans="2:17" ht="132" x14ac:dyDescent="0.2">
      <c r="B74" s="286" t="s">
        <v>174</v>
      </c>
      <c r="C74" s="280" t="s">
        <v>146</v>
      </c>
      <c r="D74" s="339" t="s">
        <v>328</v>
      </c>
      <c r="E74" s="341">
        <v>50</v>
      </c>
      <c r="F74" s="282" t="s">
        <v>311</v>
      </c>
      <c r="G74" s="282" t="s">
        <v>311</v>
      </c>
      <c r="H74" s="282" t="s">
        <v>311</v>
      </c>
      <c r="I74" s="283" t="s">
        <v>118</v>
      </c>
      <c r="J74" s="283" t="s">
        <v>118</v>
      </c>
      <c r="K74" s="238" t="s">
        <v>118</v>
      </c>
      <c r="L74" s="238" t="s">
        <v>118</v>
      </c>
      <c r="M74" s="242" t="s">
        <v>118</v>
      </c>
      <c r="N74" s="242" t="s">
        <v>117</v>
      </c>
      <c r="O74" s="342" t="s">
        <v>341</v>
      </c>
      <c r="P74" s="285"/>
      <c r="Q74" s="242" t="s">
        <v>118</v>
      </c>
    </row>
    <row r="75" spans="2:17" ht="132" x14ac:dyDescent="0.2">
      <c r="B75" s="286" t="s">
        <v>174</v>
      </c>
      <c r="C75" s="280" t="s">
        <v>146</v>
      </c>
      <c r="D75" s="339" t="s">
        <v>330</v>
      </c>
      <c r="E75" s="341">
        <v>50</v>
      </c>
      <c r="F75" s="282" t="s">
        <v>311</v>
      </c>
      <c r="G75" s="282" t="s">
        <v>311</v>
      </c>
      <c r="H75" s="282" t="s">
        <v>311</v>
      </c>
      <c r="I75" s="283" t="s">
        <v>118</v>
      </c>
      <c r="J75" s="283" t="s">
        <v>118</v>
      </c>
      <c r="K75" s="238" t="s">
        <v>118</v>
      </c>
      <c r="L75" s="238" t="s">
        <v>118</v>
      </c>
      <c r="M75" s="242" t="s">
        <v>118</v>
      </c>
      <c r="N75" s="242" t="s">
        <v>117</v>
      </c>
      <c r="O75" s="342" t="s">
        <v>341</v>
      </c>
      <c r="P75" s="285"/>
      <c r="Q75" s="242" t="s">
        <v>118</v>
      </c>
    </row>
    <row r="76" spans="2:17" ht="132" x14ac:dyDescent="0.2">
      <c r="B76" s="286" t="s">
        <v>174</v>
      </c>
      <c r="C76" s="280" t="s">
        <v>146</v>
      </c>
      <c r="D76" s="339" t="s">
        <v>331</v>
      </c>
      <c r="E76" s="341">
        <v>50</v>
      </c>
      <c r="F76" s="282" t="s">
        <v>311</v>
      </c>
      <c r="G76" s="282" t="s">
        <v>311</v>
      </c>
      <c r="H76" s="282" t="s">
        <v>311</v>
      </c>
      <c r="I76" s="283" t="s">
        <v>118</v>
      </c>
      <c r="J76" s="283" t="s">
        <v>118</v>
      </c>
      <c r="K76" s="238" t="s">
        <v>118</v>
      </c>
      <c r="L76" s="238" t="s">
        <v>118</v>
      </c>
      <c r="M76" s="242" t="s">
        <v>118</v>
      </c>
      <c r="N76" s="242" t="s">
        <v>117</v>
      </c>
      <c r="O76" s="342" t="s">
        <v>341</v>
      </c>
      <c r="P76" s="285"/>
      <c r="Q76" s="242" t="s">
        <v>118</v>
      </c>
    </row>
    <row r="77" spans="2:17" ht="132" x14ac:dyDescent="0.2">
      <c r="B77" s="286" t="s">
        <v>174</v>
      </c>
      <c r="C77" s="280" t="s">
        <v>146</v>
      </c>
      <c r="D77" s="339" t="s">
        <v>332</v>
      </c>
      <c r="E77" s="341">
        <v>50</v>
      </c>
      <c r="F77" s="282" t="s">
        <v>311</v>
      </c>
      <c r="G77" s="282" t="s">
        <v>311</v>
      </c>
      <c r="H77" s="282" t="s">
        <v>311</v>
      </c>
      <c r="I77" s="283" t="s">
        <v>118</v>
      </c>
      <c r="J77" s="283" t="s">
        <v>118</v>
      </c>
      <c r="K77" s="238" t="s">
        <v>118</v>
      </c>
      <c r="L77" s="238" t="s">
        <v>118</v>
      </c>
      <c r="M77" s="242" t="s">
        <v>118</v>
      </c>
      <c r="N77" s="242" t="s">
        <v>117</v>
      </c>
      <c r="O77" s="342" t="s">
        <v>341</v>
      </c>
      <c r="P77" s="285"/>
      <c r="Q77" s="242" t="s">
        <v>118</v>
      </c>
    </row>
    <row r="78" spans="2:17" ht="132" x14ac:dyDescent="0.2">
      <c r="B78" s="286" t="s">
        <v>174</v>
      </c>
      <c r="C78" s="280" t="s">
        <v>146</v>
      </c>
      <c r="D78" s="74" t="s">
        <v>333</v>
      </c>
      <c r="E78" s="340">
        <v>50</v>
      </c>
      <c r="F78" s="282" t="s">
        <v>311</v>
      </c>
      <c r="G78" s="282" t="s">
        <v>311</v>
      </c>
      <c r="H78" s="282" t="s">
        <v>311</v>
      </c>
      <c r="I78" s="283" t="s">
        <v>118</v>
      </c>
      <c r="J78" s="283" t="s">
        <v>118</v>
      </c>
      <c r="K78" s="238" t="s">
        <v>118</v>
      </c>
      <c r="L78" s="238" t="s">
        <v>118</v>
      </c>
      <c r="M78" s="242" t="s">
        <v>118</v>
      </c>
      <c r="N78" s="242" t="s">
        <v>117</v>
      </c>
      <c r="O78" s="342" t="s">
        <v>341</v>
      </c>
      <c r="P78" s="285"/>
      <c r="Q78" s="242" t="s">
        <v>118</v>
      </c>
    </row>
    <row r="79" spans="2:17" ht="132" x14ac:dyDescent="0.2">
      <c r="B79" s="286" t="s">
        <v>174</v>
      </c>
      <c r="C79" s="280" t="s">
        <v>146</v>
      </c>
      <c r="D79" s="74" t="s">
        <v>333</v>
      </c>
      <c r="E79" s="340">
        <v>50</v>
      </c>
      <c r="F79" s="282" t="s">
        <v>311</v>
      </c>
      <c r="G79" s="282" t="s">
        <v>311</v>
      </c>
      <c r="H79" s="282" t="s">
        <v>311</v>
      </c>
      <c r="I79" s="283" t="s">
        <v>118</v>
      </c>
      <c r="J79" s="283" t="s">
        <v>118</v>
      </c>
      <c r="K79" s="238" t="s">
        <v>118</v>
      </c>
      <c r="L79" s="238" t="s">
        <v>118</v>
      </c>
      <c r="M79" s="242" t="s">
        <v>118</v>
      </c>
      <c r="N79" s="242" t="s">
        <v>117</v>
      </c>
      <c r="O79" s="342" t="s">
        <v>341</v>
      </c>
      <c r="P79" s="285"/>
      <c r="Q79" s="242" t="s">
        <v>118</v>
      </c>
    </row>
    <row r="80" spans="2:17" ht="132" x14ac:dyDescent="0.2">
      <c r="B80" s="286" t="s">
        <v>174</v>
      </c>
      <c r="C80" s="280" t="s">
        <v>146</v>
      </c>
      <c r="D80" s="74" t="s">
        <v>334</v>
      </c>
      <c r="E80" s="340">
        <v>54</v>
      </c>
      <c r="F80" s="282" t="s">
        <v>311</v>
      </c>
      <c r="G80" s="282" t="s">
        <v>311</v>
      </c>
      <c r="H80" s="282" t="s">
        <v>311</v>
      </c>
      <c r="I80" s="283" t="s">
        <v>118</v>
      </c>
      <c r="J80" s="283" t="s">
        <v>118</v>
      </c>
      <c r="K80" s="238" t="s">
        <v>118</v>
      </c>
      <c r="L80" s="238" t="s">
        <v>118</v>
      </c>
      <c r="M80" s="242" t="s">
        <v>118</v>
      </c>
      <c r="N80" s="242" t="s">
        <v>117</v>
      </c>
      <c r="O80" s="342" t="s">
        <v>341</v>
      </c>
      <c r="P80" s="285"/>
      <c r="Q80" s="242" t="s">
        <v>118</v>
      </c>
    </row>
    <row r="81" spans="2:17" ht="132" x14ac:dyDescent="0.2">
      <c r="B81" s="286" t="s">
        <v>174</v>
      </c>
      <c r="C81" s="280" t="s">
        <v>146</v>
      </c>
      <c r="D81" s="74" t="s">
        <v>334</v>
      </c>
      <c r="E81" s="340">
        <v>50</v>
      </c>
      <c r="F81" s="282" t="s">
        <v>311</v>
      </c>
      <c r="G81" s="282" t="s">
        <v>311</v>
      </c>
      <c r="H81" s="282" t="s">
        <v>311</v>
      </c>
      <c r="I81" s="283" t="s">
        <v>118</v>
      </c>
      <c r="J81" s="283" t="s">
        <v>118</v>
      </c>
      <c r="K81" s="238" t="s">
        <v>118</v>
      </c>
      <c r="L81" s="238" t="s">
        <v>118</v>
      </c>
      <c r="M81" s="242" t="s">
        <v>118</v>
      </c>
      <c r="N81" s="242" t="s">
        <v>117</v>
      </c>
      <c r="O81" s="342" t="s">
        <v>341</v>
      </c>
      <c r="P81" s="285"/>
      <c r="Q81" s="242" t="s">
        <v>118</v>
      </c>
    </row>
    <row r="82" spans="2:17" ht="132" x14ac:dyDescent="0.2">
      <c r="B82" s="286" t="s">
        <v>174</v>
      </c>
      <c r="C82" s="280" t="s">
        <v>146</v>
      </c>
      <c r="D82" s="74" t="s">
        <v>335</v>
      </c>
      <c r="E82" s="340">
        <v>50</v>
      </c>
      <c r="F82" s="282" t="s">
        <v>311</v>
      </c>
      <c r="G82" s="282" t="s">
        <v>311</v>
      </c>
      <c r="H82" s="282" t="s">
        <v>311</v>
      </c>
      <c r="I82" s="283" t="s">
        <v>118</v>
      </c>
      <c r="J82" s="283" t="s">
        <v>118</v>
      </c>
      <c r="K82" s="238" t="s">
        <v>118</v>
      </c>
      <c r="L82" s="238" t="s">
        <v>118</v>
      </c>
      <c r="M82" s="242" t="s">
        <v>118</v>
      </c>
      <c r="N82" s="242" t="s">
        <v>117</v>
      </c>
      <c r="O82" s="342" t="s">
        <v>341</v>
      </c>
      <c r="P82" s="285"/>
      <c r="Q82" s="242" t="s">
        <v>118</v>
      </c>
    </row>
    <row r="83" spans="2:17" ht="132" x14ac:dyDescent="0.2">
      <c r="B83" s="286" t="s">
        <v>316</v>
      </c>
      <c r="C83" s="280" t="s">
        <v>146</v>
      </c>
      <c r="D83" s="339" t="s">
        <v>336</v>
      </c>
      <c r="E83" s="341">
        <v>50</v>
      </c>
      <c r="F83" s="282" t="s">
        <v>311</v>
      </c>
      <c r="G83" s="282" t="s">
        <v>311</v>
      </c>
      <c r="H83" s="282" t="s">
        <v>311</v>
      </c>
      <c r="I83" s="283" t="s">
        <v>118</v>
      </c>
      <c r="J83" s="283" t="s">
        <v>118</v>
      </c>
      <c r="K83" s="238" t="s">
        <v>118</v>
      </c>
      <c r="L83" s="238" t="s">
        <v>118</v>
      </c>
      <c r="M83" s="242" t="s">
        <v>118</v>
      </c>
      <c r="N83" s="242" t="s">
        <v>117</v>
      </c>
      <c r="O83" s="342" t="s">
        <v>341</v>
      </c>
      <c r="P83" s="285"/>
      <c r="Q83" s="242" t="s">
        <v>118</v>
      </c>
    </row>
    <row r="84" spans="2:17" ht="132" x14ac:dyDescent="0.2">
      <c r="B84" s="286" t="s">
        <v>316</v>
      </c>
      <c r="C84" s="280" t="s">
        <v>146</v>
      </c>
      <c r="D84" s="339" t="s">
        <v>337</v>
      </c>
      <c r="E84" s="341">
        <v>53</v>
      </c>
      <c r="F84" s="282" t="s">
        <v>311</v>
      </c>
      <c r="G84" s="282" t="s">
        <v>311</v>
      </c>
      <c r="H84" s="282" t="s">
        <v>311</v>
      </c>
      <c r="I84" s="283" t="s">
        <v>118</v>
      </c>
      <c r="J84" s="283" t="s">
        <v>118</v>
      </c>
      <c r="K84" s="238" t="s">
        <v>118</v>
      </c>
      <c r="L84" s="238" t="s">
        <v>118</v>
      </c>
      <c r="M84" s="242" t="s">
        <v>118</v>
      </c>
      <c r="N84" s="242" t="s">
        <v>117</v>
      </c>
      <c r="O84" s="342" t="s">
        <v>341</v>
      </c>
      <c r="P84" s="285"/>
      <c r="Q84" s="242" t="s">
        <v>118</v>
      </c>
    </row>
    <row r="85" spans="2:17" ht="132" x14ac:dyDescent="0.2">
      <c r="B85" s="286" t="s">
        <v>316</v>
      </c>
      <c r="C85" s="280" t="s">
        <v>146</v>
      </c>
      <c r="D85" s="339" t="s">
        <v>338</v>
      </c>
      <c r="E85" s="341">
        <v>50</v>
      </c>
      <c r="F85" s="282" t="s">
        <v>311</v>
      </c>
      <c r="G85" s="282" t="s">
        <v>311</v>
      </c>
      <c r="H85" s="282" t="s">
        <v>311</v>
      </c>
      <c r="I85" s="283" t="s">
        <v>118</v>
      </c>
      <c r="J85" s="283" t="s">
        <v>118</v>
      </c>
      <c r="K85" s="238" t="s">
        <v>118</v>
      </c>
      <c r="L85" s="238" t="s">
        <v>118</v>
      </c>
      <c r="M85" s="242" t="s">
        <v>118</v>
      </c>
      <c r="N85" s="242" t="s">
        <v>117</v>
      </c>
      <c r="O85" s="342" t="s">
        <v>341</v>
      </c>
      <c r="P85" s="285"/>
      <c r="Q85" s="242" t="s">
        <v>118</v>
      </c>
    </row>
    <row r="86" spans="2:17" ht="132" x14ac:dyDescent="0.2">
      <c r="B86" s="286" t="s">
        <v>316</v>
      </c>
      <c r="C86" s="280" t="s">
        <v>146</v>
      </c>
      <c r="D86" s="339" t="s">
        <v>339</v>
      </c>
      <c r="E86" s="341">
        <v>50</v>
      </c>
      <c r="F86" s="282" t="s">
        <v>311</v>
      </c>
      <c r="G86" s="282" t="s">
        <v>311</v>
      </c>
      <c r="H86" s="282" t="s">
        <v>311</v>
      </c>
      <c r="I86" s="283" t="s">
        <v>118</v>
      </c>
      <c r="J86" s="283" t="s">
        <v>118</v>
      </c>
      <c r="K86" s="238" t="s">
        <v>118</v>
      </c>
      <c r="L86" s="238" t="s">
        <v>118</v>
      </c>
      <c r="M86" s="242" t="s">
        <v>118</v>
      </c>
      <c r="N86" s="242" t="s">
        <v>117</v>
      </c>
      <c r="O86" s="342" t="s">
        <v>341</v>
      </c>
      <c r="P86" s="285"/>
      <c r="Q86" s="242" t="s">
        <v>118</v>
      </c>
    </row>
    <row r="87" spans="2:17" ht="132" x14ac:dyDescent="0.2">
      <c r="B87" s="286" t="s">
        <v>316</v>
      </c>
      <c r="C87" s="280" t="s">
        <v>146</v>
      </c>
      <c r="D87" s="339" t="s">
        <v>340</v>
      </c>
      <c r="E87" s="341">
        <v>50</v>
      </c>
      <c r="F87" s="282" t="s">
        <v>311</v>
      </c>
      <c r="G87" s="282" t="s">
        <v>311</v>
      </c>
      <c r="H87" s="282" t="s">
        <v>311</v>
      </c>
      <c r="I87" s="283" t="s">
        <v>118</v>
      </c>
      <c r="J87" s="283" t="s">
        <v>118</v>
      </c>
      <c r="K87" s="238" t="s">
        <v>118</v>
      </c>
      <c r="L87" s="238" t="s">
        <v>118</v>
      </c>
      <c r="M87" s="242" t="s">
        <v>118</v>
      </c>
      <c r="N87" s="242" t="s">
        <v>117</v>
      </c>
      <c r="O87" s="342" t="s">
        <v>341</v>
      </c>
      <c r="P87" s="285"/>
      <c r="Q87" s="242" t="s">
        <v>118</v>
      </c>
    </row>
    <row r="88" spans="2:17" ht="132" x14ac:dyDescent="0.2">
      <c r="B88" s="286" t="s">
        <v>316</v>
      </c>
      <c r="C88" s="280" t="s">
        <v>146</v>
      </c>
      <c r="D88" s="339" t="s">
        <v>327</v>
      </c>
      <c r="E88" s="341">
        <v>50</v>
      </c>
      <c r="F88" s="282" t="s">
        <v>311</v>
      </c>
      <c r="G88" s="282" t="s">
        <v>311</v>
      </c>
      <c r="H88" s="282" t="s">
        <v>311</v>
      </c>
      <c r="I88" s="283" t="s">
        <v>118</v>
      </c>
      <c r="J88" s="283" t="s">
        <v>118</v>
      </c>
      <c r="K88" s="238" t="s">
        <v>118</v>
      </c>
      <c r="L88" s="238" t="s">
        <v>118</v>
      </c>
      <c r="M88" s="242" t="s">
        <v>118</v>
      </c>
      <c r="N88" s="242" t="s">
        <v>117</v>
      </c>
      <c r="O88" s="342" t="s">
        <v>341</v>
      </c>
      <c r="P88" s="285"/>
      <c r="Q88" s="242" t="s">
        <v>118</v>
      </c>
    </row>
    <row r="89" spans="2:17" ht="132" x14ac:dyDescent="0.2">
      <c r="B89" s="286" t="s">
        <v>316</v>
      </c>
      <c r="C89" s="280" t="s">
        <v>146</v>
      </c>
      <c r="D89" s="339" t="s">
        <v>327</v>
      </c>
      <c r="E89" s="341">
        <v>50</v>
      </c>
      <c r="F89" s="282" t="s">
        <v>311</v>
      </c>
      <c r="G89" s="282" t="s">
        <v>311</v>
      </c>
      <c r="H89" s="282" t="s">
        <v>311</v>
      </c>
      <c r="I89" s="283" t="s">
        <v>118</v>
      </c>
      <c r="J89" s="283" t="s">
        <v>118</v>
      </c>
      <c r="K89" s="238" t="s">
        <v>118</v>
      </c>
      <c r="L89" s="238" t="s">
        <v>118</v>
      </c>
      <c r="M89" s="242" t="s">
        <v>118</v>
      </c>
      <c r="N89" s="242" t="s">
        <v>117</v>
      </c>
      <c r="O89" s="342" t="s">
        <v>341</v>
      </c>
      <c r="P89" s="285"/>
      <c r="Q89" s="242" t="s">
        <v>118</v>
      </c>
    </row>
    <row r="90" spans="2:17" x14ac:dyDescent="0.25">
      <c r="B90" s="187" t="s">
        <v>1</v>
      </c>
      <c r="D90" s="331"/>
    </row>
    <row r="91" spans="2:17" x14ac:dyDescent="0.25">
      <c r="B91" s="187" t="s">
        <v>38</v>
      </c>
      <c r="D91" s="331"/>
    </row>
    <row r="92" spans="2:17" x14ac:dyDescent="0.25">
      <c r="B92" s="187" t="s">
        <v>63</v>
      </c>
      <c r="D92" s="331"/>
    </row>
    <row r="93" spans="2:17" x14ac:dyDescent="0.25">
      <c r="D93" s="331"/>
    </row>
    <row r="94" spans="2:17" ht="12.75" thickBot="1" x14ac:dyDescent="0.3">
      <c r="D94" s="331"/>
    </row>
    <row r="95" spans="2:17" ht="12.75" thickBot="1" x14ac:dyDescent="0.3">
      <c r="B95" s="288" t="s">
        <v>39</v>
      </c>
      <c r="C95" s="289"/>
      <c r="D95" s="332"/>
      <c r="E95" s="289"/>
      <c r="F95" s="289"/>
      <c r="G95" s="289"/>
      <c r="H95" s="289"/>
      <c r="I95" s="289"/>
      <c r="J95" s="289"/>
      <c r="K95" s="289"/>
      <c r="L95" s="289"/>
      <c r="M95" s="289"/>
      <c r="N95" s="290"/>
    </row>
    <row r="96" spans="2:17" x14ac:dyDescent="0.25">
      <c r="D96" s="331"/>
    </row>
    <row r="97" spans="2:17" x14ac:dyDescent="0.25">
      <c r="D97" s="331"/>
    </row>
    <row r="98" spans="2:17" ht="48" x14ac:dyDescent="0.25">
      <c r="B98" s="237" t="s">
        <v>0</v>
      </c>
      <c r="C98" s="237" t="s">
        <v>40</v>
      </c>
      <c r="D98" s="333" t="s">
        <v>41</v>
      </c>
      <c r="E98" s="237" t="s">
        <v>96</v>
      </c>
      <c r="F98" s="237" t="s">
        <v>98</v>
      </c>
      <c r="G98" s="237" t="s">
        <v>99</v>
      </c>
      <c r="H98" s="237" t="s">
        <v>100</v>
      </c>
      <c r="I98" s="237" t="s">
        <v>97</v>
      </c>
      <c r="J98" s="237" t="s">
        <v>101</v>
      </c>
      <c r="K98" s="237" t="s">
        <v>385</v>
      </c>
      <c r="L98" s="237" t="s">
        <v>0</v>
      </c>
      <c r="M98" s="237" t="s">
        <v>105</v>
      </c>
      <c r="N98" s="237" t="s">
        <v>285</v>
      </c>
      <c r="O98" s="237" t="s">
        <v>286</v>
      </c>
      <c r="P98" s="292" t="s">
        <v>3</v>
      </c>
      <c r="Q98" s="229"/>
    </row>
    <row r="99" spans="2:17" x14ac:dyDescent="0.2">
      <c r="B99" s="348" t="s">
        <v>223</v>
      </c>
      <c r="C99" s="347" t="s">
        <v>301</v>
      </c>
      <c r="D99" s="349" t="s">
        <v>369</v>
      </c>
      <c r="E99" s="243">
        <v>4981223</v>
      </c>
      <c r="F99" s="346" t="s">
        <v>197</v>
      </c>
      <c r="G99" s="346" t="s">
        <v>384</v>
      </c>
      <c r="H99" s="345">
        <v>39016</v>
      </c>
      <c r="I99" s="271"/>
      <c r="J99" s="241" t="s">
        <v>357</v>
      </c>
      <c r="K99" s="287">
        <v>15</v>
      </c>
      <c r="L99" s="287" t="s">
        <v>223</v>
      </c>
      <c r="M99" s="242" t="s">
        <v>117</v>
      </c>
      <c r="N99" s="242" t="s">
        <v>117</v>
      </c>
      <c r="O99" s="242" t="s">
        <v>117</v>
      </c>
      <c r="P99" s="294"/>
      <c r="Q99" s="272"/>
    </row>
    <row r="100" spans="2:17" ht="36" x14ac:dyDescent="0.2">
      <c r="B100" s="286" t="s">
        <v>223</v>
      </c>
      <c r="C100" s="286" t="s">
        <v>377</v>
      </c>
      <c r="D100" s="334" t="s">
        <v>370</v>
      </c>
      <c r="E100" s="242">
        <v>22478571</v>
      </c>
      <c r="F100" s="241" t="s">
        <v>197</v>
      </c>
      <c r="G100" s="241" t="s">
        <v>386</v>
      </c>
      <c r="H100" s="293">
        <v>37277</v>
      </c>
      <c r="I100" s="271"/>
      <c r="J100" s="241" t="s">
        <v>387</v>
      </c>
      <c r="K100" s="287">
        <v>6</v>
      </c>
      <c r="L100" s="287" t="s">
        <v>388</v>
      </c>
      <c r="M100" s="242" t="s">
        <v>117</v>
      </c>
      <c r="N100" s="350" t="s">
        <v>118</v>
      </c>
      <c r="O100" s="350" t="s">
        <v>118</v>
      </c>
      <c r="P100" s="351" t="s">
        <v>392</v>
      </c>
      <c r="Q100" s="272"/>
    </row>
    <row r="101" spans="2:17" ht="15" customHeight="1" x14ac:dyDescent="0.25">
      <c r="B101" s="609" t="s">
        <v>223</v>
      </c>
      <c r="C101" s="611" t="s">
        <v>377</v>
      </c>
      <c r="D101" s="607" t="s">
        <v>389</v>
      </c>
      <c r="E101" s="607">
        <v>57343369</v>
      </c>
      <c r="F101" s="607" t="s">
        <v>197</v>
      </c>
      <c r="G101" s="613" t="s">
        <v>386</v>
      </c>
      <c r="H101" s="615">
        <v>35811</v>
      </c>
      <c r="I101" s="617"/>
      <c r="J101" s="241" t="s">
        <v>161</v>
      </c>
      <c r="K101" s="607">
        <v>17</v>
      </c>
      <c r="L101" s="287" t="s">
        <v>208</v>
      </c>
      <c r="M101" s="619" t="s">
        <v>117</v>
      </c>
      <c r="N101" s="619" t="s">
        <v>117</v>
      </c>
      <c r="O101" s="619" t="s">
        <v>117</v>
      </c>
      <c r="P101" s="605"/>
      <c r="Q101" s="272"/>
    </row>
    <row r="102" spans="2:17" ht="36" x14ac:dyDescent="0.25">
      <c r="B102" s="610"/>
      <c r="C102" s="612"/>
      <c r="D102" s="608"/>
      <c r="E102" s="608"/>
      <c r="F102" s="608"/>
      <c r="G102" s="614"/>
      <c r="H102" s="616"/>
      <c r="I102" s="618"/>
      <c r="J102" s="241" t="s">
        <v>390</v>
      </c>
      <c r="K102" s="608"/>
      <c r="L102" s="287" t="s">
        <v>391</v>
      </c>
      <c r="M102" s="620"/>
      <c r="N102" s="620"/>
      <c r="O102" s="620"/>
      <c r="P102" s="606"/>
      <c r="Q102" s="272"/>
    </row>
    <row r="103" spans="2:17" x14ac:dyDescent="0.2">
      <c r="B103" s="286" t="s">
        <v>208</v>
      </c>
      <c r="C103" s="286" t="s">
        <v>377</v>
      </c>
      <c r="D103" s="334" t="s">
        <v>371</v>
      </c>
      <c r="E103" s="241">
        <v>1082837197</v>
      </c>
      <c r="F103" s="241" t="s">
        <v>197</v>
      </c>
      <c r="G103" s="241" t="s">
        <v>161</v>
      </c>
      <c r="H103" s="295">
        <v>41614</v>
      </c>
      <c r="I103" s="287"/>
      <c r="J103" s="241" t="s">
        <v>357</v>
      </c>
      <c r="K103" s="287">
        <v>6</v>
      </c>
      <c r="L103" s="187" t="s">
        <v>208</v>
      </c>
      <c r="M103" s="242" t="s">
        <v>117</v>
      </c>
      <c r="N103" s="352" t="s">
        <v>118</v>
      </c>
      <c r="O103" s="352" t="s">
        <v>118</v>
      </c>
      <c r="P103" s="351" t="s">
        <v>392</v>
      </c>
      <c r="Q103" s="272"/>
    </row>
    <row r="104" spans="2:17" x14ac:dyDescent="0.2">
      <c r="B104" s="286" t="s">
        <v>208</v>
      </c>
      <c r="C104" s="286" t="s">
        <v>377</v>
      </c>
      <c r="D104" s="334" t="s">
        <v>372</v>
      </c>
      <c r="E104" s="241">
        <v>1129514959</v>
      </c>
      <c r="F104" s="241" t="s">
        <v>197</v>
      </c>
      <c r="G104" s="241" t="s">
        <v>384</v>
      </c>
      <c r="H104" s="295">
        <v>38923</v>
      </c>
      <c r="I104" s="287">
        <v>104530</v>
      </c>
      <c r="J104" s="241"/>
      <c r="K104" s="287">
        <v>0</v>
      </c>
      <c r="L104" s="287"/>
      <c r="M104" s="242" t="s">
        <v>117</v>
      </c>
      <c r="N104" s="242" t="s">
        <v>118</v>
      </c>
      <c r="O104" s="242" t="s">
        <v>118</v>
      </c>
      <c r="P104" s="351" t="s">
        <v>392</v>
      </c>
      <c r="Q104" s="272"/>
    </row>
    <row r="105" spans="2:17" s="263" customFormat="1" ht="24" x14ac:dyDescent="0.2">
      <c r="B105" s="286" t="s">
        <v>208</v>
      </c>
      <c r="C105" s="286" t="s">
        <v>377</v>
      </c>
      <c r="D105" s="329" t="s">
        <v>373</v>
      </c>
      <c r="E105" s="287">
        <v>57461098</v>
      </c>
      <c r="F105" s="287" t="s">
        <v>197</v>
      </c>
      <c r="G105" s="287" t="s">
        <v>282</v>
      </c>
      <c r="H105" s="297">
        <v>39633</v>
      </c>
      <c r="I105" s="287"/>
      <c r="J105" s="287" t="s">
        <v>393</v>
      </c>
      <c r="K105" s="287">
        <v>9</v>
      </c>
      <c r="L105" s="287" t="s">
        <v>208</v>
      </c>
      <c r="M105" s="242" t="s">
        <v>117</v>
      </c>
      <c r="N105" s="350" t="s">
        <v>118</v>
      </c>
      <c r="O105" s="350" t="s">
        <v>118</v>
      </c>
      <c r="P105" s="351" t="s">
        <v>392</v>
      </c>
      <c r="Q105" s="272"/>
    </row>
    <row r="106" spans="2:17" s="263" customFormat="1" x14ac:dyDescent="0.2">
      <c r="B106" s="286" t="s">
        <v>208</v>
      </c>
      <c r="C106" s="286" t="s">
        <v>377</v>
      </c>
      <c r="D106" s="329" t="s">
        <v>374</v>
      </c>
      <c r="E106" s="287">
        <v>32639683</v>
      </c>
      <c r="F106" s="287" t="s">
        <v>210</v>
      </c>
      <c r="G106" s="287" t="s">
        <v>384</v>
      </c>
      <c r="H106" s="297">
        <v>30521</v>
      </c>
      <c r="I106" s="287" t="s">
        <v>394</v>
      </c>
      <c r="J106" s="287">
        <v>0</v>
      </c>
      <c r="K106" s="287">
        <v>0</v>
      </c>
      <c r="L106" s="287">
        <v>0</v>
      </c>
      <c r="M106" s="242" t="s">
        <v>117</v>
      </c>
      <c r="N106" s="271" t="s">
        <v>118</v>
      </c>
      <c r="O106" s="271" t="s">
        <v>118</v>
      </c>
      <c r="P106" s="351" t="s">
        <v>395</v>
      </c>
      <c r="Q106" s="272"/>
    </row>
    <row r="107" spans="2:17" s="263" customFormat="1" ht="24" x14ac:dyDescent="0.2">
      <c r="B107" s="286" t="s">
        <v>208</v>
      </c>
      <c r="C107" s="286" t="s">
        <v>377</v>
      </c>
      <c r="D107" s="329" t="s">
        <v>375</v>
      </c>
      <c r="E107" s="287">
        <v>1082066054</v>
      </c>
      <c r="F107" s="287" t="s">
        <v>197</v>
      </c>
      <c r="G107" s="287" t="s">
        <v>396</v>
      </c>
      <c r="H107" s="297">
        <v>41258</v>
      </c>
      <c r="I107" s="287">
        <v>138768</v>
      </c>
      <c r="J107" s="287" t="s">
        <v>397</v>
      </c>
      <c r="K107" s="287">
        <v>13</v>
      </c>
      <c r="L107" s="287" t="s">
        <v>398</v>
      </c>
      <c r="M107" s="242" t="s">
        <v>117</v>
      </c>
      <c r="N107" s="271" t="s">
        <v>117</v>
      </c>
      <c r="O107" s="271" t="s">
        <v>117</v>
      </c>
      <c r="P107" s="294"/>
      <c r="Q107" s="272"/>
    </row>
    <row r="108" spans="2:17" s="263" customFormat="1" x14ac:dyDescent="0.2">
      <c r="B108" s="286" t="s">
        <v>208</v>
      </c>
      <c r="C108" s="286" t="s">
        <v>377</v>
      </c>
      <c r="D108" s="329" t="s">
        <v>376</v>
      </c>
      <c r="E108" s="287">
        <v>57426863</v>
      </c>
      <c r="F108" s="287" t="s">
        <v>197</v>
      </c>
      <c r="G108" s="287" t="s">
        <v>386</v>
      </c>
      <c r="H108" s="297">
        <v>34901</v>
      </c>
      <c r="I108" s="287"/>
      <c r="J108" s="287" t="s">
        <v>357</v>
      </c>
      <c r="K108" s="287">
        <v>10</v>
      </c>
      <c r="L108" s="287"/>
      <c r="M108" s="242" t="s">
        <v>117</v>
      </c>
      <c r="N108" s="271" t="s">
        <v>118</v>
      </c>
      <c r="O108" s="271" t="s">
        <v>118</v>
      </c>
      <c r="P108" s="351" t="s">
        <v>392</v>
      </c>
      <c r="Q108" s="272"/>
    </row>
    <row r="109" spans="2:17" s="263" customFormat="1" ht="24" x14ac:dyDescent="0.2">
      <c r="B109" s="296" t="s">
        <v>223</v>
      </c>
      <c r="C109" s="286" t="s">
        <v>301</v>
      </c>
      <c r="D109" s="329" t="s">
        <v>378</v>
      </c>
      <c r="E109" s="287">
        <v>30270993</v>
      </c>
      <c r="F109" s="287" t="s">
        <v>399</v>
      </c>
      <c r="G109" s="287" t="s">
        <v>400</v>
      </c>
      <c r="H109" s="297">
        <v>34845</v>
      </c>
      <c r="I109" s="287"/>
      <c r="J109" s="287"/>
      <c r="K109" s="287">
        <v>0</v>
      </c>
      <c r="L109" s="287">
        <v>0</v>
      </c>
      <c r="M109" s="242" t="s">
        <v>117</v>
      </c>
      <c r="N109" s="271" t="s">
        <v>118</v>
      </c>
      <c r="O109" s="271" t="s">
        <v>118</v>
      </c>
      <c r="P109" s="351" t="s">
        <v>392</v>
      </c>
      <c r="Q109" s="272"/>
    </row>
    <row r="110" spans="2:17" s="263" customFormat="1" ht="36" x14ac:dyDescent="0.2">
      <c r="B110" s="296" t="s">
        <v>223</v>
      </c>
      <c r="C110" s="286" t="s">
        <v>301</v>
      </c>
      <c r="D110" s="329" t="s">
        <v>379</v>
      </c>
      <c r="E110" s="287">
        <v>36695072</v>
      </c>
      <c r="F110" s="287" t="s">
        <v>401</v>
      </c>
      <c r="G110" s="287" t="s">
        <v>149</v>
      </c>
      <c r="H110" s="297">
        <v>39954</v>
      </c>
      <c r="I110" s="287"/>
      <c r="J110" s="287" t="s">
        <v>402</v>
      </c>
      <c r="K110" s="287">
        <v>0</v>
      </c>
      <c r="L110" s="287">
        <v>0</v>
      </c>
      <c r="M110" s="242" t="s">
        <v>117</v>
      </c>
      <c r="N110" s="271" t="s">
        <v>118</v>
      </c>
      <c r="O110" s="271" t="s">
        <v>118</v>
      </c>
      <c r="P110" s="351" t="s">
        <v>392</v>
      </c>
      <c r="Q110" s="272"/>
    </row>
    <row r="111" spans="2:17" s="263" customFormat="1" x14ac:dyDescent="0.2">
      <c r="B111" s="286" t="s">
        <v>208</v>
      </c>
      <c r="C111" s="286" t="s">
        <v>377</v>
      </c>
      <c r="D111" s="329" t="s">
        <v>380</v>
      </c>
      <c r="E111" s="287">
        <v>1082878801</v>
      </c>
      <c r="F111" s="287" t="s">
        <v>197</v>
      </c>
      <c r="G111" s="287" t="s">
        <v>161</v>
      </c>
      <c r="H111" s="297">
        <v>40809</v>
      </c>
      <c r="I111" s="287">
        <v>131577</v>
      </c>
      <c r="J111" s="287">
        <v>0</v>
      </c>
      <c r="K111" s="287">
        <v>0</v>
      </c>
      <c r="L111" s="287">
        <v>0</v>
      </c>
      <c r="M111" s="242" t="s">
        <v>117</v>
      </c>
      <c r="N111" s="271" t="s">
        <v>118</v>
      </c>
      <c r="O111" s="271" t="s">
        <v>118</v>
      </c>
      <c r="P111" s="351" t="s">
        <v>392</v>
      </c>
      <c r="Q111" s="272"/>
    </row>
    <row r="112" spans="2:17" s="263" customFormat="1" x14ac:dyDescent="0.2">
      <c r="B112" s="286" t="s">
        <v>208</v>
      </c>
      <c r="C112" s="286" t="s">
        <v>377</v>
      </c>
      <c r="D112" s="329" t="s">
        <v>381</v>
      </c>
      <c r="E112" s="287">
        <v>36545803</v>
      </c>
      <c r="F112" s="287" t="s">
        <v>210</v>
      </c>
      <c r="G112" s="287" t="s">
        <v>211</v>
      </c>
      <c r="H112" s="297">
        <v>38548</v>
      </c>
      <c r="I112" s="287" t="s">
        <v>403</v>
      </c>
      <c r="J112" s="287">
        <v>0</v>
      </c>
      <c r="K112" s="287">
        <v>0</v>
      </c>
      <c r="L112" s="287">
        <v>0</v>
      </c>
      <c r="M112" s="242" t="s">
        <v>117</v>
      </c>
      <c r="N112" s="350" t="s">
        <v>118</v>
      </c>
      <c r="O112" s="350" t="s">
        <v>118</v>
      </c>
      <c r="P112" s="351" t="s">
        <v>392</v>
      </c>
      <c r="Q112" s="272"/>
    </row>
    <row r="113" spans="2:17" s="263" customFormat="1" x14ac:dyDescent="0.2">
      <c r="B113" s="286" t="s">
        <v>208</v>
      </c>
      <c r="C113" s="286" t="s">
        <v>377</v>
      </c>
      <c r="D113" s="329" t="s">
        <v>382</v>
      </c>
      <c r="E113" s="287">
        <v>32690437</v>
      </c>
      <c r="F113" s="287" t="s">
        <v>210</v>
      </c>
      <c r="G113" s="287" t="s">
        <v>384</v>
      </c>
      <c r="H113" s="297">
        <v>32348</v>
      </c>
      <c r="I113" s="287"/>
      <c r="J113" s="287" t="s">
        <v>357</v>
      </c>
      <c r="K113" s="287">
        <v>21</v>
      </c>
      <c r="L113" s="287" t="s">
        <v>404</v>
      </c>
      <c r="M113" s="242" t="s">
        <v>117</v>
      </c>
      <c r="N113" s="271" t="s">
        <v>117</v>
      </c>
      <c r="O113" s="271" t="s">
        <v>117</v>
      </c>
      <c r="P113" s="294"/>
      <c r="Q113" s="272"/>
    </row>
    <row r="114" spans="2:17" ht="34.5" x14ac:dyDescent="0.2">
      <c r="B114" s="286" t="s">
        <v>208</v>
      </c>
      <c r="C114" s="286" t="s">
        <v>377</v>
      </c>
      <c r="D114" s="329" t="s">
        <v>383</v>
      </c>
      <c r="E114" s="241">
        <v>57467204</v>
      </c>
      <c r="F114" s="287" t="s">
        <v>197</v>
      </c>
      <c r="G114" s="241" t="s">
        <v>282</v>
      </c>
      <c r="H114" s="295">
        <v>39416</v>
      </c>
      <c r="I114" s="287">
        <v>104103</v>
      </c>
      <c r="J114" s="241" t="s">
        <v>405</v>
      </c>
      <c r="K114" s="287">
        <v>23</v>
      </c>
      <c r="L114" s="287" t="s">
        <v>406</v>
      </c>
      <c r="M114" s="242" t="s">
        <v>117</v>
      </c>
      <c r="N114" s="242" t="s">
        <v>117</v>
      </c>
      <c r="O114" s="242" t="s">
        <v>117</v>
      </c>
      <c r="P114" s="294"/>
      <c r="Q114" s="272"/>
    </row>
    <row r="115" spans="2:17" ht="60" customHeight="1" x14ac:dyDescent="0.2">
      <c r="B115" s="296"/>
      <c r="C115" s="286"/>
      <c r="D115" s="334"/>
      <c r="E115" s="241"/>
      <c r="F115" s="241"/>
      <c r="G115" s="241"/>
      <c r="H115" s="295"/>
      <c r="I115" s="287"/>
      <c r="J115" s="241"/>
      <c r="K115" s="297"/>
      <c r="L115" s="287"/>
      <c r="M115" s="242"/>
      <c r="N115" s="271"/>
      <c r="O115" s="242"/>
      <c r="P115" s="294"/>
      <c r="Q115" s="272"/>
    </row>
    <row r="116" spans="2:17" x14ac:dyDescent="0.2">
      <c r="B116" s="286"/>
      <c r="C116" s="286"/>
      <c r="D116" s="334"/>
      <c r="E116" s="241"/>
      <c r="F116" s="241"/>
      <c r="G116" s="241"/>
      <c r="H116" s="295"/>
      <c r="I116" s="287"/>
      <c r="J116" s="241"/>
      <c r="K116" s="287"/>
      <c r="L116" s="287"/>
      <c r="M116" s="242"/>
      <c r="N116" s="242"/>
      <c r="O116" s="242"/>
      <c r="P116" s="294"/>
      <c r="Q116" s="272"/>
    </row>
    <row r="117" spans="2:17" x14ac:dyDescent="0.2">
      <c r="B117" s="286"/>
      <c r="C117" s="286"/>
      <c r="D117" s="334"/>
      <c r="E117" s="241"/>
      <c r="F117" s="241"/>
      <c r="G117" s="241"/>
      <c r="H117" s="241"/>
      <c r="I117" s="241"/>
      <c r="J117" s="241"/>
      <c r="K117" s="287"/>
      <c r="L117" s="287"/>
      <c r="M117" s="242"/>
      <c r="N117" s="242"/>
      <c r="O117" s="242"/>
      <c r="P117" s="294"/>
      <c r="Q117" s="272"/>
    </row>
    <row r="118" spans="2:17" x14ac:dyDescent="0.2">
      <c r="B118" s="286"/>
      <c r="C118" s="286"/>
      <c r="D118" s="334"/>
      <c r="E118" s="241"/>
      <c r="F118" s="241"/>
      <c r="G118" s="241"/>
      <c r="H118" s="295"/>
      <c r="I118" s="287"/>
      <c r="J118" s="241"/>
      <c r="K118" s="287"/>
      <c r="L118" s="287"/>
      <c r="M118" s="242"/>
      <c r="N118" s="242"/>
      <c r="O118" s="242"/>
      <c r="P118" s="294"/>
      <c r="Q118" s="272"/>
    </row>
    <row r="119" spans="2:17" x14ac:dyDescent="0.2">
      <c r="B119" s="286"/>
      <c r="C119" s="286"/>
      <c r="D119" s="334"/>
      <c r="E119" s="241"/>
      <c r="F119" s="241"/>
      <c r="G119" s="241"/>
      <c r="H119" s="295"/>
      <c r="I119" s="287"/>
      <c r="J119" s="241"/>
      <c r="K119" s="287"/>
      <c r="L119" s="287"/>
      <c r="M119" s="242"/>
      <c r="N119" s="242"/>
      <c r="O119" s="242"/>
      <c r="P119" s="294"/>
      <c r="Q119" s="272"/>
    </row>
    <row r="120" spans="2:17" x14ac:dyDescent="0.2">
      <c r="B120" s="286"/>
      <c r="C120" s="286"/>
      <c r="D120" s="334"/>
      <c r="E120" s="241"/>
      <c r="F120" s="241"/>
      <c r="G120" s="241"/>
      <c r="H120" s="295"/>
      <c r="I120" s="287"/>
      <c r="J120" s="241"/>
      <c r="K120" s="287"/>
      <c r="L120" s="287"/>
      <c r="M120" s="242"/>
      <c r="N120" s="242"/>
      <c r="O120" s="242"/>
      <c r="P120" s="294"/>
      <c r="Q120" s="272"/>
    </row>
    <row r="121" spans="2:17" x14ac:dyDescent="0.2">
      <c r="B121" s="286"/>
      <c r="C121" s="286"/>
      <c r="D121" s="334"/>
      <c r="E121" s="241"/>
      <c r="F121" s="241"/>
      <c r="G121" s="241"/>
      <c r="H121" s="295"/>
      <c r="I121" s="287"/>
      <c r="J121" s="241"/>
      <c r="K121" s="287"/>
      <c r="L121" s="287"/>
      <c r="M121" s="242"/>
      <c r="N121" s="242"/>
      <c r="O121" s="242"/>
      <c r="P121" s="294"/>
      <c r="Q121" s="272"/>
    </row>
    <row r="122" spans="2:17" x14ac:dyDescent="0.2">
      <c r="B122" s="286"/>
      <c r="C122" s="286"/>
      <c r="D122" s="334"/>
      <c r="E122" s="241"/>
      <c r="F122" s="241"/>
      <c r="G122" s="241"/>
      <c r="H122" s="295"/>
      <c r="I122" s="287"/>
      <c r="J122" s="241"/>
      <c r="K122" s="287"/>
      <c r="L122" s="287"/>
      <c r="M122" s="242"/>
      <c r="N122" s="242"/>
      <c r="O122" s="242"/>
      <c r="P122" s="294"/>
      <c r="Q122" s="272"/>
    </row>
    <row r="123" spans="2:17" x14ac:dyDescent="0.2">
      <c r="B123" s="286"/>
      <c r="C123" s="286"/>
      <c r="D123" s="334"/>
      <c r="E123" s="241"/>
      <c r="F123" s="241"/>
      <c r="G123" s="241"/>
      <c r="H123" s="295"/>
      <c r="I123" s="287"/>
      <c r="J123" s="241"/>
      <c r="K123" s="287"/>
      <c r="L123" s="287"/>
      <c r="M123" s="242"/>
      <c r="N123" s="298"/>
      <c r="O123" s="242"/>
      <c r="P123" s="294"/>
      <c r="Q123" s="272"/>
    </row>
    <row r="124" spans="2:17" x14ac:dyDescent="0.2">
      <c r="B124" s="299"/>
      <c r="C124" s="299"/>
      <c r="D124" s="232"/>
      <c r="E124" s="232"/>
      <c r="F124" s="232"/>
      <c r="G124" s="232"/>
      <c r="H124" s="300"/>
      <c r="I124" s="212"/>
      <c r="J124" s="232"/>
      <c r="K124" s="212"/>
      <c r="L124" s="212"/>
      <c r="M124" s="224"/>
      <c r="N124" s="301"/>
      <c r="O124" s="224"/>
      <c r="P124" s="223"/>
      <c r="Q124" s="272"/>
    </row>
    <row r="125" spans="2:17" x14ac:dyDescent="0.2">
      <c r="B125" s="299"/>
      <c r="C125" s="299"/>
      <c r="D125" s="232"/>
      <c r="E125" s="232"/>
      <c r="F125" s="232"/>
      <c r="G125" s="232"/>
      <c r="H125" s="300"/>
      <c r="I125" s="212"/>
      <c r="J125" s="232"/>
      <c r="K125" s="212"/>
      <c r="L125" s="212"/>
      <c r="M125" s="224"/>
      <c r="N125" s="301"/>
      <c r="O125" s="224"/>
      <c r="P125" s="223"/>
      <c r="Q125" s="272"/>
    </row>
    <row r="127" spans="2:17" ht="12.75" thickBot="1" x14ac:dyDescent="0.3"/>
    <row r="128" spans="2:17" ht="12.75" thickBot="1" x14ac:dyDescent="0.3">
      <c r="B128" s="288" t="s">
        <v>47</v>
      </c>
      <c r="C128" s="289"/>
      <c r="D128" s="289"/>
      <c r="E128" s="289"/>
      <c r="F128" s="289"/>
      <c r="G128" s="289"/>
      <c r="H128" s="289"/>
      <c r="I128" s="289"/>
      <c r="J128" s="289"/>
      <c r="K128" s="289"/>
      <c r="L128" s="289"/>
      <c r="M128" s="289"/>
      <c r="N128" s="290"/>
    </row>
    <row r="131" spans="1:26" ht="24" x14ac:dyDescent="0.2">
      <c r="B131" s="276" t="s">
        <v>34</v>
      </c>
      <c r="C131" s="276" t="s">
        <v>19</v>
      </c>
      <c r="D131" s="278" t="s">
        <v>3</v>
      </c>
      <c r="E131" s="279"/>
    </row>
    <row r="132" spans="1:26" ht="24" x14ac:dyDescent="0.25">
      <c r="B132" s="302" t="s">
        <v>106</v>
      </c>
      <c r="C132" s="242" t="s">
        <v>117</v>
      </c>
      <c r="D132" s="242"/>
      <c r="E132" s="242"/>
    </row>
    <row r="135" spans="1:26" x14ac:dyDescent="0.25">
      <c r="B135" s="189" t="s">
        <v>65</v>
      </c>
      <c r="C135" s="190"/>
      <c r="D135" s="190"/>
      <c r="E135" s="190"/>
      <c r="F135" s="190"/>
      <c r="G135" s="190"/>
      <c r="H135" s="190"/>
      <c r="I135" s="190"/>
      <c r="J135" s="190"/>
      <c r="K135" s="190"/>
      <c r="L135" s="190"/>
      <c r="M135" s="190"/>
      <c r="N135" s="190"/>
      <c r="O135" s="190"/>
      <c r="P135" s="190"/>
    </row>
    <row r="137" spans="1:26" ht="12.75" thickBot="1" x14ac:dyDescent="0.3"/>
    <row r="138" spans="1:26" ht="12.75" thickBot="1" x14ac:dyDescent="0.3">
      <c r="B138" s="288" t="s">
        <v>55</v>
      </c>
      <c r="C138" s="289"/>
      <c r="D138" s="289"/>
      <c r="E138" s="289"/>
      <c r="F138" s="289"/>
      <c r="G138" s="289"/>
      <c r="H138" s="289"/>
      <c r="I138" s="289"/>
      <c r="J138" s="289"/>
      <c r="K138" s="289"/>
      <c r="L138" s="289"/>
      <c r="M138" s="289"/>
      <c r="N138" s="290"/>
    </row>
    <row r="140" spans="1:26" ht="12.75" thickBot="1" x14ac:dyDescent="0.3">
      <c r="M140" s="245"/>
      <c r="N140" s="245"/>
    </row>
    <row r="141" spans="1:26" s="188" customFormat="1" ht="48" x14ac:dyDescent="0.25">
      <c r="B141" s="246" t="s">
        <v>126</v>
      </c>
      <c r="C141" s="246" t="s">
        <v>127</v>
      </c>
      <c r="D141" s="246" t="s">
        <v>128</v>
      </c>
      <c r="E141" s="246" t="s">
        <v>46</v>
      </c>
      <c r="F141" s="246" t="s">
        <v>23</v>
      </c>
      <c r="G141" s="246" t="s">
        <v>83</v>
      </c>
      <c r="H141" s="246" t="s">
        <v>18</v>
      </c>
      <c r="I141" s="246" t="s">
        <v>11</v>
      </c>
      <c r="J141" s="246" t="s">
        <v>32</v>
      </c>
      <c r="K141" s="246" t="s">
        <v>62</v>
      </c>
      <c r="L141" s="246" t="s">
        <v>21</v>
      </c>
      <c r="M141" s="247" t="s">
        <v>27</v>
      </c>
      <c r="N141" s="246" t="s">
        <v>129</v>
      </c>
      <c r="O141" s="246" t="s">
        <v>37</v>
      </c>
      <c r="P141" s="248" t="s">
        <v>12</v>
      </c>
      <c r="Q141" s="248" t="s">
        <v>20</v>
      </c>
    </row>
    <row r="142" spans="1:26" s="175" customFormat="1" ht="132" x14ac:dyDescent="0.25">
      <c r="A142" s="249">
        <v>1</v>
      </c>
      <c r="B142" s="262" t="s">
        <v>307</v>
      </c>
      <c r="C142" s="262" t="s">
        <v>307</v>
      </c>
      <c r="D142" s="262" t="s">
        <v>344</v>
      </c>
      <c r="E142" s="311" t="s">
        <v>343</v>
      </c>
      <c r="F142" s="177" t="s">
        <v>117</v>
      </c>
      <c r="G142" s="178" t="s">
        <v>288</v>
      </c>
      <c r="H142" s="343">
        <v>0</v>
      </c>
      <c r="I142" s="180">
        <v>41212</v>
      </c>
      <c r="J142" s="180" t="s">
        <v>118</v>
      </c>
      <c r="K142" s="323">
        <v>0</v>
      </c>
      <c r="L142" s="343">
        <v>7</v>
      </c>
      <c r="M142" s="323">
        <v>0</v>
      </c>
      <c r="N142" s="181" t="s">
        <v>288</v>
      </c>
      <c r="O142" s="182">
        <v>10032700</v>
      </c>
      <c r="P142" s="182" t="s">
        <v>346</v>
      </c>
      <c r="Q142" s="249" t="s">
        <v>345</v>
      </c>
      <c r="R142" s="258"/>
      <c r="S142" s="258"/>
      <c r="T142" s="258"/>
      <c r="U142" s="258"/>
      <c r="V142" s="258"/>
      <c r="W142" s="258"/>
      <c r="X142" s="258"/>
      <c r="Y142" s="258"/>
      <c r="Z142" s="258"/>
    </row>
    <row r="143" spans="1:26" s="338" customFormat="1" ht="84" x14ac:dyDescent="0.25">
      <c r="A143" s="312">
        <v>2</v>
      </c>
      <c r="B143" s="262" t="s">
        <v>307</v>
      </c>
      <c r="C143" s="262" t="s">
        <v>307</v>
      </c>
      <c r="D143" s="262" t="s">
        <v>347</v>
      </c>
      <c r="E143" s="311">
        <v>7</v>
      </c>
      <c r="F143" s="177" t="s">
        <v>118</v>
      </c>
      <c r="G143" s="178" t="s">
        <v>311</v>
      </c>
      <c r="H143" s="180">
        <v>40723</v>
      </c>
      <c r="I143" s="180">
        <v>40906</v>
      </c>
      <c r="J143" s="180" t="s">
        <v>118</v>
      </c>
      <c r="K143" s="323">
        <v>0</v>
      </c>
      <c r="L143" s="343">
        <v>0</v>
      </c>
      <c r="M143" s="323">
        <v>0</v>
      </c>
      <c r="N143" s="181" t="s">
        <v>311</v>
      </c>
      <c r="O143" s="182">
        <v>124000000</v>
      </c>
      <c r="P143" s="182" t="s">
        <v>348</v>
      </c>
      <c r="Q143" s="249" t="s">
        <v>349</v>
      </c>
      <c r="R143" s="258"/>
      <c r="S143" s="258"/>
      <c r="T143" s="258"/>
      <c r="U143" s="258"/>
      <c r="V143" s="258"/>
      <c r="W143" s="258"/>
      <c r="X143" s="258"/>
      <c r="Y143" s="258"/>
      <c r="Z143" s="258"/>
    </row>
    <row r="144" spans="1:26" s="338" customFormat="1" ht="84" x14ac:dyDescent="0.25">
      <c r="A144" s="312">
        <v>3</v>
      </c>
      <c r="B144" s="262" t="s">
        <v>307</v>
      </c>
      <c r="C144" s="262" t="s">
        <v>307</v>
      </c>
      <c r="D144" s="262" t="s">
        <v>350</v>
      </c>
      <c r="E144" s="311">
        <v>7</v>
      </c>
      <c r="F144" s="177" t="s">
        <v>118</v>
      </c>
      <c r="G144" s="178" t="s">
        <v>311</v>
      </c>
      <c r="H144" s="180">
        <v>41358</v>
      </c>
      <c r="I144" s="180" t="s">
        <v>351</v>
      </c>
      <c r="J144" s="180" t="s">
        <v>118</v>
      </c>
      <c r="K144" s="323">
        <v>0</v>
      </c>
      <c r="L144" s="343">
        <v>0</v>
      </c>
      <c r="M144" s="323">
        <v>0</v>
      </c>
      <c r="N144" s="181" t="s">
        <v>311</v>
      </c>
      <c r="O144" s="182">
        <v>26281936</v>
      </c>
      <c r="P144" s="182">
        <v>534</v>
      </c>
      <c r="Q144" s="249" t="s">
        <v>349</v>
      </c>
      <c r="R144" s="258"/>
      <c r="S144" s="258"/>
      <c r="T144" s="258"/>
      <c r="U144" s="258"/>
      <c r="V144" s="258"/>
      <c r="W144" s="258"/>
      <c r="X144" s="258"/>
      <c r="Y144" s="258"/>
      <c r="Z144" s="258"/>
    </row>
    <row r="145" spans="1:26" s="338" customFormat="1" ht="72" x14ac:dyDescent="0.25">
      <c r="A145" s="312">
        <v>4</v>
      </c>
      <c r="B145" s="262" t="s">
        <v>307</v>
      </c>
      <c r="C145" s="262" t="s">
        <v>307</v>
      </c>
      <c r="D145" s="262" t="s">
        <v>352</v>
      </c>
      <c r="E145" s="311"/>
      <c r="F145" s="177" t="s">
        <v>118</v>
      </c>
      <c r="G145" s="178" t="s">
        <v>311</v>
      </c>
      <c r="H145" s="180">
        <v>41521</v>
      </c>
      <c r="I145" s="180">
        <v>41606</v>
      </c>
      <c r="J145" s="180" t="s">
        <v>118</v>
      </c>
      <c r="K145" s="323">
        <v>0</v>
      </c>
      <c r="L145" s="343">
        <v>0</v>
      </c>
      <c r="M145" s="323">
        <v>0</v>
      </c>
      <c r="N145" s="181" t="s">
        <v>311</v>
      </c>
      <c r="O145" s="182">
        <v>87090000</v>
      </c>
      <c r="P145" s="182">
        <v>536</v>
      </c>
      <c r="Q145" s="249" t="s">
        <v>353</v>
      </c>
      <c r="R145" s="258"/>
      <c r="S145" s="258"/>
      <c r="T145" s="258"/>
      <c r="U145" s="258"/>
      <c r="V145" s="258"/>
      <c r="W145" s="258"/>
      <c r="X145" s="258"/>
      <c r="Y145" s="258"/>
      <c r="Z145" s="258"/>
    </row>
    <row r="146" spans="1:26" s="175" customFormat="1" x14ac:dyDescent="0.25">
      <c r="A146" s="312"/>
      <c r="B146" s="262"/>
      <c r="C146" s="177"/>
      <c r="D146" s="262"/>
      <c r="E146" s="311"/>
      <c r="F146" s="177"/>
      <c r="G146" s="177"/>
      <c r="H146" s="180"/>
      <c r="I146" s="180"/>
      <c r="J146" s="180"/>
      <c r="K146" s="323"/>
      <c r="L146" s="180"/>
      <c r="M146" s="181"/>
      <c r="N146" s="181"/>
      <c r="O146" s="182"/>
      <c r="P146" s="182"/>
      <c r="Q146" s="249"/>
      <c r="R146" s="258"/>
      <c r="S146" s="258"/>
      <c r="T146" s="258"/>
      <c r="U146" s="258"/>
      <c r="V146" s="258"/>
      <c r="W146" s="258"/>
      <c r="X146" s="258"/>
      <c r="Y146" s="258"/>
      <c r="Z146" s="258"/>
    </row>
    <row r="147" spans="1:26" s="258" customFormat="1" x14ac:dyDescent="0.25">
      <c r="A147" s="316" t="e">
        <f>+#REF!+1</f>
        <v>#REF!</v>
      </c>
      <c r="B147" s="317"/>
      <c r="C147" s="318"/>
      <c r="D147" s="317"/>
      <c r="E147" s="319"/>
      <c r="F147" s="318"/>
      <c r="G147" s="318"/>
      <c r="H147" s="318"/>
      <c r="I147" s="320"/>
      <c r="J147" s="320"/>
      <c r="K147" s="320"/>
      <c r="L147" s="320"/>
      <c r="M147" s="321"/>
      <c r="N147" s="321"/>
      <c r="O147" s="322"/>
      <c r="P147" s="322"/>
      <c r="Q147" s="316"/>
    </row>
    <row r="148" spans="1:26" s="258" customFormat="1" x14ac:dyDescent="0.25">
      <c r="A148" s="316" t="e">
        <f t="shared" ref="A148" si="0">+A147+1</f>
        <v>#REF!</v>
      </c>
      <c r="B148" s="317"/>
      <c r="C148" s="318"/>
      <c r="D148" s="317"/>
      <c r="E148" s="319"/>
      <c r="F148" s="318"/>
      <c r="G148" s="318"/>
      <c r="H148" s="318"/>
      <c r="I148" s="320"/>
      <c r="J148" s="320"/>
      <c r="K148" s="320"/>
      <c r="L148" s="320"/>
      <c r="M148" s="321"/>
      <c r="N148" s="321"/>
      <c r="O148" s="322"/>
      <c r="P148" s="322"/>
      <c r="Q148" s="316"/>
    </row>
    <row r="149" spans="1:26" ht="12.75" thickBot="1" x14ac:dyDescent="0.3">
      <c r="B149" s="313" t="s">
        <v>53</v>
      </c>
      <c r="C149" s="314"/>
      <c r="D149" s="314"/>
      <c r="E149" s="314"/>
      <c r="F149" s="314"/>
      <c r="G149" s="314"/>
      <c r="H149" s="314"/>
      <c r="I149" s="314"/>
      <c r="J149" s="314"/>
      <c r="K149" s="314"/>
      <c r="L149" s="314"/>
      <c r="M149" s="314"/>
      <c r="N149" s="315"/>
    </row>
    <row r="151" spans="1:26" ht="48" x14ac:dyDescent="0.25">
      <c r="B151" s="237" t="s">
        <v>0</v>
      </c>
      <c r="C151" s="237" t="s">
        <v>40</v>
      </c>
      <c r="D151" s="237" t="s">
        <v>41</v>
      </c>
      <c r="E151" s="237" t="s">
        <v>96</v>
      </c>
      <c r="F151" s="237" t="s">
        <v>98</v>
      </c>
      <c r="G151" s="237" t="s">
        <v>99</v>
      </c>
      <c r="H151" s="237" t="s">
        <v>100</v>
      </c>
      <c r="I151" s="237" t="s">
        <v>97</v>
      </c>
      <c r="J151" s="237" t="s">
        <v>101</v>
      </c>
      <c r="K151" s="237" t="s">
        <v>358</v>
      </c>
      <c r="L151" s="237" t="s">
        <v>0</v>
      </c>
      <c r="M151" s="237" t="s">
        <v>105</v>
      </c>
      <c r="N151" s="237" t="s">
        <v>285</v>
      </c>
      <c r="O151" s="237" t="s">
        <v>286</v>
      </c>
      <c r="P151" s="292" t="s">
        <v>3</v>
      </c>
      <c r="Q151" s="304"/>
    </row>
    <row r="152" spans="1:26" ht="24" x14ac:dyDescent="0.2">
      <c r="A152" s="187" t="s">
        <v>140</v>
      </c>
      <c r="B152" s="286" t="s">
        <v>342</v>
      </c>
      <c r="C152" s="335" t="s">
        <v>354</v>
      </c>
      <c r="D152" s="280" t="s">
        <v>355</v>
      </c>
      <c r="E152" s="280">
        <v>22479620</v>
      </c>
      <c r="F152" s="280" t="s">
        <v>356</v>
      </c>
      <c r="G152" s="280" t="s">
        <v>149</v>
      </c>
      <c r="H152" s="336">
        <v>38534</v>
      </c>
      <c r="I152" s="281"/>
      <c r="J152" s="305" t="s">
        <v>357</v>
      </c>
      <c r="K152" s="296" t="s">
        <v>359</v>
      </c>
      <c r="L152" s="283" t="s">
        <v>360</v>
      </c>
      <c r="M152" s="242" t="s">
        <v>117</v>
      </c>
      <c r="N152" s="242" t="s">
        <v>118</v>
      </c>
      <c r="O152" s="242" t="s">
        <v>117</v>
      </c>
      <c r="P152" s="238" t="s">
        <v>361</v>
      </c>
      <c r="Q152" s="238"/>
    </row>
    <row r="153" spans="1:26" ht="24" x14ac:dyDescent="0.2">
      <c r="B153" s="286" t="s">
        <v>114</v>
      </c>
      <c r="C153" s="335" t="s">
        <v>354</v>
      </c>
      <c r="D153" s="280" t="s">
        <v>362</v>
      </c>
      <c r="E153" s="280">
        <v>57433798</v>
      </c>
      <c r="F153" s="280" t="s">
        <v>363</v>
      </c>
      <c r="G153" s="280" t="s">
        <v>149</v>
      </c>
      <c r="H153" s="336">
        <v>40514</v>
      </c>
      <c r="I153" s="281"/>
      <c r="J153" s="187" t="s">
        <v>364</v>
      </c>
      <c r="K153" s="296" t="s">
        <v>365</v>
      </c>
      <c r="L153" s="283" t="s">
        <v>366</v>
      </c>
      <c r="M153" s="242" t="s">
        <v>117</v>
      </c>
      <c r="N153" s="242" t="s">
        <v>117</v>
      </c>
      <c r="O153" s="242" t="s">
        <v>117</v>
      </c>
      <c r="P153" s="242" t="s">
        <v>295</v>
      </c>
      <c r="Q153" s="242"/>
    </row>
    <row r="154" spans="1:26" ht="24" x14ac:dyDescent="0.2">
      <c r="B154" s="286" t="s">
        <v>115</v>
      </c>
      <c r="C154" s="344" t="s">
        <v>367</v>
      </c>
      <c r="D154" s="280" t="s">
        <v>368</v>
      </c>
      <c r="E154" s="280">
        <v>85461950</v>
      </c>
      <c r="F154" s="280" t="s">
        <v>227</v>
      </c>
      <c r="G154" s="280" t="s">
        <v>282</v>
      </c>
      <c r="H154" s="336">
        <v>36126</v>
      </c>
      <c r="I154" s="281">
        <v>66573</v>
      </c>
      <c r="J154" s="305"/>
      <c r="K154" s="305"/>
      <c r="L154" s="283"/>
      <c r="M154" s="242"/>
      <c r="N154" s="242"/>
      <c r="O154" s="242"/>
      <c r="P154" s="238"/>
      <c r="Q154" s="238"/>
    </row>
    <row r="157" spans="1:26" ht="12.75" thickBot="1" x14ac:dyDescent="0.3"/>
    <row r="158" spans="1:26" ht="24" x14ac:dyDescent="0.25">
      <c r="B158" s="239" t="s">
        <v>34</v>
      </c>
      <c r="C158" s="239" t="s">
        <v>50</v>
      </c>
      <c r="D158" s="237" t="s">
        <v>51</v>
      </c>
      <c r="E158" s="239" t="s">
        <v>52</v>
      </c>
      <c r="F158" s="303" t="s">
        <v>57</v>
      </c>
      <c r="G158" s="306"/>
    </row>
    <row r="159" spans="1:26" ht="108" x14ac:dyDescent="0.2">
      <c r="B159" s="185" t="s">
        <v>54</v>
      </c>
      <c r="C159" s="186" t="s">
        <v>110</v>
      </c>
      <c r="D159" s="242">
        <v>25</v>
      </c>
      <c r="E159" s="242"/>
      <c r="F159" s="307">
        <f>+E159+E160+E161</f>
        <v>0</v>
      </c>
      <c r="G159" s="308"/>
    </row>
    <row r="160" spans="1:26" ht="72" x14ac:dyDescent="0.2">
      <c r="B160" s="185"/>
      <c r="C160" s="186" t="s">
        <v>111</v>
      </c>
      <c r="D160" s="241">
        <v>25</v>
      </c>
      <c r="E160" s="242"/>
      <c r="F160" s="309"/>
      <c r="G160" s="308"/>
    </row>
    <row r="161" spans="2:7" ht="48" x14ac:dyDescent="0.2">
      <c r="B161" s="185"/>
      <c r="C161" s="186" t="s">
        <v>112</v>
      </c>
      <c r="D161" s="242">
        <v>10</v>
      </c>
      <c r="E161" s="242"/>
      <c r="F161" s="310"/>
      <c r="G161" s="308"/>
    </row>
    <row r="162" spans="2:7" x14ac:dyDescent="0.2">
      <c r="C162" s="236"/>
    </row>
    <row r="163" spans="2:7" x14ac:dyDescent="0.25">
      <c r="B163" s="187" t="s">
        <v>140</v>
      </c>
    </row>
    <row r="165" spans="2:7" x14ac:dyDescent="0.25">
      <c r="B165" s="235" t="s">
        <v>58</v>
      </c>
    </row>
    <row r="168" spans="2:7" x14ac:dyDescent="0.25">
      <c r="B168" s="237" t="s">
        <v>34</v>
      </c>
      <c r="C168" s="237" t="s">
        <v>59</v>
      </c>
      <c r="D168" s="239" t="s">
        <v>52</v>
      </c>
      <c r="E168" s="239" t="s">
        <v>17</v>
      </c>
    </row>
    <row r="169" spans="2:7" ht="36" x14ac:dyDescent="0.25">
      <c r="B169" s="240" t="s">
        <v>124</v>
      </c>
      <c r="C169" s="241">
        <v>40</v>
      </c>
      <c r="D169" s="242" t="e">
        <f>+#REF!</f>
        <v>#REF!</v>
      </c>
      <c r="E169" s="243" t="e">
        <f>+D169+D170</f>
        <v>#REF!</v>
      </c>
    </row>
    <row r="170" spans="2:7" ht="60" x14ac:dyDescent="0.25">
      <c r="B170" s="240" t="s">
        <v>125</v>
      </c>
      <c r="C170" s="241">
        <v>60</v>
      </c>
      <c r="D170" s="242">
        <f>+F159</f>
        <v>0</v>
      </c>
      <c r="E170" s="244"/>
    </row>
  </sheetData>
  <mergeCells count="13">
    <mergeCell ref="P101:P102"/>
    <mergeCell ref="K101:K102"/>
    <mergeCell ref="B101:B102"/>
    <mergeCell ref="C101:C102"/>
    <mergeCell ref="D101:D102"/>
    <mergeCell ref="E101:E102"/>
    <mergeCell ref="F101:F102"/>
    <mergeCell ref="G101:G102"/>
    <mergeCell ref="H101:H102"/>
    <mergeCell ref="I101:I102"/>
    <mergeCell ref="M101:M102"/>
    <mergeCell ref="N101:N102"/>
    <mergeCell ref="O101:O102"/>
  </mergeCells>
  <dataValidations disablePrompts="1" count="2">
    <dataValidation type="decimal" allowBlank="1" showInputMessage="1" showErrorMessage="1" sqref="WVH983086 WLL983086 C65582 IV65582 SR65582 ACN65582 AMJ65582 AWF65582 BGB65582 BPX65582 BZT65582 CJP65582 CTL65582 DDH65582 DND65582 DWZ65582 EGV65582 EQR65582 FAN65582 FKJ65582 FUF65582 GEB65582 GNX65582 GXT65582 HHP65582 HRL65582 IBH65582 ILD65582 IUZ65582 JEV65582 JOR65582 JYN65582 KIJ65582 KSF65582 LCB65582 LLX65582 LVT65582 MFP65582 MPL65582 MZH65582 NJD65582 NSZ65582 OCV65582 OMR65582 OWN65582 PGJ65582 PQF65582 QAB65582 QJX65582 QTT65582 RDP65582 RNL65582 RXH65582 SHD65582 SQZ65582 TAV65582 TKR65582 TUN65582 UEJ65582 UOF65582 UYB65582 VHX65582 VRT65582 WBP65582 WLL65582 WVH65582 C131118 IV131118 SR131118 ACN131118 AMJ131118 AWF131118 BGB131118 BPX131118 BZT131118 CJP131118 CTL131118 DDH131118 DND131118 DWZ131118 EGV131118 EQR131118 FAN131118 FKJ131118 FUF131118 GEB131118 GNX131118 GXT131118 HHP131118 HRL131118 IBH131118 ILD131118 IUZ131118 JEV131118 JOR131118 JYN131118 KIJ131118 KSF131118 LCB131118 LLX131118 LVT131118 MFP131118 MPL131118 MZH131118 NJD131118 NSZ131118 OCV131118 OMR131118 OWN131118 PGJ131118 PQF131118 QAB131118 QJX131118 QTT131118 RDP131118 RNL131118 RXH131118 SHD131118 SQZ131118 TAV131118 TKR131118 TUN131118 UEJ131118 UOF131118 UYB131118 VHX131118 VRT131118 WBP131118 WLL131118 WVH131118 C196654 IV196654 SR196654 ACN196654 AMJ196654 AWF196654 BGB196654 BPX196654 BZT196654 CJP196654 CTL196654 DDH196654 DND196654 DWZ196654 EGV196654 EQR196654 FAN196654 FKJ196654 FUF196654 GEB196654 GNX196654 GXT196654 HHP196654 HRL196654 IBH196654 ILD196654 IUZ196654 JEV196654 JOR196654 JYN196654 KIJ196654 KSF196654 LCB196654 LLX196654 LVT196654 MFP196654 MPL196654 MZH196654 NJD196654 NSZ196654 OCV196654 OMR196654 OWN196654 PGJ196654 PQF196654 QAB196654 QJX196654 QTT196654 RDP196654 RNL196654 RXH196654 SHD196654 SQZ196654 TAV196654 TKR196654 TUN196654 UEJ196654 UOF196654 UYB196654 VHX196654 VRT196654 WBP196654 WLL196654 WVH196654 C262190 IV262190 SR262190 ACN262190 AMJ262190 AWF262190 BGB262190 BPX262190 BZT262190 CJP262190 CTL262190 DDH262190 DND262190 DWZ262190 EGV262190 EQR262190 FAN262190 FKJ262190 FUF262190 GEB262190 GNX262190 GXT262190 HHP262190 HRL262190 IBH262190 ILD262190 IUZ262190 JEV262190 JOR262190 JYN262190 KIJ262190 KSF262190 LCB262190 LLX262190 LVT262190 MFP262190 MPL262190 MZH262190 NJD262190 NSZ262190 OCV262190 OMR262190 OWN262190 PGJ262190 PQF262190 QAB262190 QJX262190 QTT262190 RDP262190 RNL262190 RXH262190 SHD262190 SQZ262190 TAV262190 TKR262190 TUN262190 UEJ262190 UOF262190 UYB262190 VHX262190 VRT262190 WBP262190 WLL262190 WVH262190 C327726 IV327726 SR327726 ACN327726 AMJ327726 AWF327726 BGB327726 BPX327726 BZT327726 CJP327726 CTL327726 DDH327726 DND327726 DWZ327726 EGV327726 EQR327726 FAN327726 FKJ327726 FUF327726 GEB327726 GNX327726 GXT327726 HHP327726 HRL327726 IBH327726 ILD327726 IUZ327726 JEV327726 JOR327726 JYN327726 KIJ327726 KSF327726 LCB327726 LLX327726 LVT327726 MFP327726 MPL327726 MZH327726 NJD327726 NSZ327726 OCV327726 OMR327726 OWN327726 PGJ327726 PQF327726 QAB327726 QJX327726 QTT327726 RDP327726 RNL327726 RXH327726 SHD327726 SQZ327726 TAV327726 TKR327726 TUN327726 UEJ327726 UOF327726 UYB327726 VHX327726 VRT327726 WBP327726 WLL327726 WVH327726 C393262 IV393262 SR393262 ACN393262 AMJ393262 AWF393262 BGB393262 BPX393262 BZT393262 CJP393262 CTL393262 DDH393262 DND393262 DWZ393262 EGV393262 EQR393262 FAN393262 FKJ393262 FUF393262 GEB393262 GNX393262 GXT393262 HHP393262 HRL393262 IBH393262 ILD393262 IUZ393262 JEV393262 JOR393262 JYN393262 KIJ393262 KSF393262 LCB393262 LLX393262 LVT393262 MFP393262 MPL393262 MZH393262 NJD393262 NSZ393262 OCV393262 OMR393262 OWN393262 PGJ393262 PQF393262 QAB393262 QJX393262 QTT393262 RDP393262 RNL393262 RXH393262 SHD393262 SQZ393262 TAV393262 TKR393262 TUN393262 UEJ393262 UOF393262 UYB393262 VHX393262 VRT393262 WBP393262 WLL393262 WVH393262 C458798 IV458798 SR458798 ACN458798 AMJ458798 AWF458798 BGB458798 BPX458798 BZT458798 CJP458798 CTL458798 DDH458798 DND458798 DWZ458798 EGV458798 EQR458798 FAN458798 FKJ458798 FUF458798 GEB458798 GNX458798 GXT458798 HHP458798 HRL458798 IBH458798 ILD458798 IUZ458798 JEV458798 JOR458798 JYN458798 KIJ458798 KSF458798 LCB458798 LLX458798 LVT458798 MFP458798 MPL458798 MZH458798 NJD458798 NSZ458798 OCV458798 OMR458798 OWN458798 PGJ458798 PQF458798 QAB458798 QJX458798 QTT458798 RDP458798 RNL458798 RXH458798 SHD458798 SQZ458798 TAV458798 TKR458798 TUN458798 UEJ458798 UOF458798 UYB458798 VHX458798 VRT458798 WBP458798 WLL458798 WVH458798 C524334 IV524334 SR524334 ACN524334 AMJ524334 AWF524334 BGB524334 BPX524334 BZT524334 CJP524334 CTL524334 DDH524334 DND524334 DWZ524334 EGV524334 EQR524334 FAN524334 FKJ524334 FUF524334 GEB524334 GNX524334 GXT524334 HHP524334 HRL524334 IBH524334 ILD524334 IUZ524334 JEV524334 JOR524334 JYN524334 KIJ524334 KSF524334 LCB524334 LLX524334 LVT524334 MFP524334 MPL524334 MZH524334 NJD524334 NSZ524334 OCV524334 OMR524334 OWN524334 PGJ524334 PQF524334 QAB524334 QJX524334 QTT524334 RDP524334 RNL524334 RXH524334 SHD524334 SQZ524334 TAV524334 TKR524334 TUN524334 UEJ524334 UOF524334 UYB524334 VHX524334 VRT524334 WBP524334 WLL524334 WVH524334 C589870 IV589870 SR589870 ACN589870 AMJ589870 AWF589870 BGB589870 BPX589870 BZT589870 CJP589870 CTL589870 DDH589870 DND589870 DWZ589870 EGV589870 EQR589870 FAN589870 FKJ589870 FUF589870 GEB589870 GNX589870 GXT589870 HHP589870 HRL589870 IBH589870 ILD589870 IUZ589870 JEV589870 JOR589870 JYN589870 KIJ589870 KSF589870 LCB589870 LLX589870 LVT589870 MFP589870 MPL589870 MZH589870 NJD589870 NSZ589870 OCV589870 OMR589870 OWN589870 PGJ589870 PQF589870 QAB589870 QJX589870 QTT589870 RDP589870 RNL589870 RXH589870 SHD589870 SQZ589870 TAV589870 TKR589870 TUN589870 UEJ589870 UOF589870 UYB589870 VHX589870 VRT589870 WBP589870 WLL589870 WVH589870 C655406 IV655406 SR655406 ACN655406 AMJ655406 AWF655406 BGB655406 BPX655406 BZT655406 CJP655406 CTL655406 DDH655406 DND655406 DWZ655406 EGV655406 EQR655406 FAN655406 FKJ655406 FUF655406 GEB655406 GNX655406 GXT655406 HHP655406 HRL655406 IBH655406 ILD655406 IUZ655406 JEV655406 JOR655406 JYN655406 KIJ655406 KSF655406 LCB655406 LLX655406 LVT655406 MFP655406 MPL655406 MZH655406 NJD655406 NSZ655406 OCV655406 OMR655406 OWN655406 PGJ655406 PQF655406 QAB655406 QJX655406 QTT655406 RDP655406 RNL655406 RXH655406 SHD655406 SQZ655406 TAV655406 TKR655406 TUN655406 UEJ655406 UOF655406 UYB655406 VHX655406 VRT655406 WBP655406 WLL655406 WVH655406 C720942 IV720942 SR720942 ACN720942 AMJ720942 AWF720942 BGB720942 BPX720942 BZT720942 CJP720942 CTL720942 DDH720942 DND720942 DWZ720942 EGV720942 EQR720942 FAN720942 FKJ720942 FUF720942 GEB720942 GNX720942 GXT720942 HHP720942 HRL720942 IBH720942 ILD720942 IUZ720942 JEV720942 JOR720942 JYN720942 KIJ720942 KSF720942 LCB720942 LLX720942 LVT720942 MFP720942 MPL720942 MZH720942 NJD720942 NSZ720942 OCV720942 OMR720942 OWN720942 PGJ720942 PQF720942 QAB720942 QJX720942 QTT720942 RDP720942 RNL720942 RXH720942 SHD720942 SQZ720942 TAV720942 TKR720942 TUN720942 UEJ720942 UOF720942 UYB720942 VHX720942 VRT720942 WBP720942 WLL720942 WVH720942 C786478 IV786478 SR786478 ACN786478 AMJ786478 AWF786478 BGB786478 BPX786478 BZT786478 CJP786478 CTL786478 DDH786478 DND786478 DWZ786478 EGV786478 EQR786478 FAN786478 FKJ786478 FUF786478 GEB786478 GNX786478 GXT786478 HHP786478 HRL786478 IBH786478 ILD786478 IUZ786478 JEV786478 JOR786478 JYN786478 KIJ786478 KSF786478 LCB786478 LLX786478 LVT786478 MFP786478 MPL786478 MZH786478 NJD786478 NSZ786478 OCV786478 OMR786478 OWN786478 PGJ786478 PQF786478 QAB786478 QJX786478 QTT786478 RDP786478 RNL786478 RXH786478 SHD786478 SQZ786478 TAV786478 TKR786478 TUN786478 UEJ786478 UOF786478 UYB786478 VHX786478 VRT786478 WBP786478 WLL786478 WVH786478 C852014 IV852014 SR852014 ACN852014 AMJ852014 AWF852014 BGB852014 BPX852014 BZT852014 CJP852014 CTL852014 DDH852014 DND852014 DWZ852014 EGV852014 EQR852014 FAN852014 FKJ852014 FUF852014 GEB852014 GNX852014 GXT852014 HHP852014 HRL852014 IBH852014 ILD852014 IUZ852014 JEV852014 JOR852014 JYN852014 KIJ852014 KSF852014 LCB852014 LLX852014 LVT852014 MFP852014 MPL852014 MZH852014 NJD852014 NSZ852014 OCV852014 OMR852014 OWN852014 PGJ852014 PQF852014 QAB852014 QJX852014 QTT852014 RDP852014 RNL852014 RXH852014 SHD852014 SQZ852014 TAV852014 TKR852014 TUN852014 UEJ852014 UOF852014 UYB852014 VHX852014 VRT852014 WBP852014 WLL852014 WVH852014 C917550 IV917550 SR917550 ACN917550 AMJ917550 AWF917550 BGB917550 BPX917550 BZT917550 CJP917550 CTL917550 DDH917550 DND917550 DWZ917550 EGV917550 EQR917550 FAN917550 FKJ917550 FUF917550 GEB917550 GNX917550 GXT917550 HHP917550 HRL917550 IBH917550 ILD917550 IUZ917550 JEV917550 JOR917550 JYN917550 KIJ917550 KSF917550 LCB917550 LLX917550 LVT917550 MFP917550 MPL917550 MZH917550 NJD917550 NSZ917550 OCV917550 OMR917550 OWN917550 PGJ917550 PQF917550 QAB917550 QJX917550 QTT917550 RDP917550 RNL917550 RXH917550 SHD917550 SQZ917550 TAV917550 TKR917550 TUN917550 UEJ917550 UOF917550 UYB917550 VHX917550 VRT917550 WBP917550 WLL917550 WVH917550 C983086 IV983086 SR983086 ACN983086 AMJ983086 AWF983086 BGB983086 BPX983086 BZT983086 CJP983086 CTL983086 DDH983086 DND983086 DWZ983086 EGV983086 EQR983086 FAN983086 FKJ983086 FUF983086 GEB983086 GNX983086 GXT983086 HHP983086 HRL983086 IBH983086 ILD983086 IUZ983086 JEV983086 JOR983086 JYN983086 KIJ983086 KSF983086 LCB983086 LLX983086 LVT983086 MFP983086 MPL983086 MZH983086 NJD983086 NSZ983086 OCV983086 OMR983086 OWN983086 PGJ983086 PQF983086 QAB983086 QJX983086 QTT983086 RDP983086 RNL983086 RXH983086 SHD983086 SQZ983086 TAV983086 TKR983086 TUN983086 UEJ983086 UOF983086 UYB983086 VHX983086 VRT983086 WBP983086 IV19:IV37 SR19:SR37 ACN19:ACN37 AMJ19:AMJ37 AWF19:AWF37 BGB19:BGB37 BPX19:BPX37 BZT19:BZT37 CJP19:CJP37 CTL19:CTL37 DDH19:DDH37 DND19:DND37 DWZ19:DWZ37 EGV19:EGV37 EQR19:EQR37 FAN19:FAN37 FKJ19:FKJ37 FUF19:FUF37 GEB19:GEB37 GNX19:GNX37 GXT19:GXT37 HHP19:HHP37 HRL19:HRL37 IBH19:IBH37 ILD19:ILD37 IUZ19:IUZ37 JEV19:JEV37 JOR19:JOR37 JYN19:JYN37 KIJ19:KIJ37 KSF19:KSF37 LCB19:LCB37 LLX19:LLX37 LVT19:LVT37 MFP19:MFP37 MPL19:MPL37 MZH19:MZH37 NJD19:NJD37 NSZ19:NSZ37 OCV19:OCV37 OMR19:OMR37 OWN19:OWN37 PGJ19:PGJ37 PQF19:PQF37 QAB19:QAB37 QJX19:QJX37 QTT19:QTT37 RDP19:RDP37 RNL19:RNL37 RXH19:RXH37 SHD19:SHD37 SQZ19:SQZ37 TAV19:TAV37 TKR19:TKR37 TUN19:TUN37 UEJ19:UEJ37 UOF19:UOF37 UYB19:UYB37 VHX19:VHX37 VRT19:VRT37 WBP19:WBP37 WLL19:WLL37 WVH19:WVH37">
      <formula1>0</formula1>
      <formula2>1</formula2>
    </dataValidation>
    <dataValidation type="list" allowBlank="1" showInputMessage="1" showErrorMessage="1" sqref="WVE983086 A65582 IS65582 SO65582 ACK65582 AMG65582 AWC65582 BFY65582 BPU65582 BZQ65582 CJM65582 CTI65582 DDE65582 DNA65582 DWW65582 EGS65582 EQO65582 FAK65582 FKG65582 FUC65582 GDY65582 GNU65582 GXQ65582 HHM65582 HRI65582 IBE65582 ILA65582 IUW65582 JES65582 JOO65582 JYK65582 KIG65582 KSC65582 LBY65582 LLU65582 LVQ65582 MFM65582 MPI65582 MZE65582 NJA65582 NSW65582 OCS65582 OMO65582 OWK65582 PGG65582 PQC65582 PZY65582 QJU65582 QTQ65582 RDM65582 RNI65582 RXE65582 SHA65582 SQW65582 TAS65582 TKO65582 TUK65582 UEG65582 UOC65582 UXY65582 VHU65582 VRQ65582 WBM65582 WLI65582 WVE65582 A131118 IS131118 SO131118 ACK131118 AMG131118 AWC131118 BFY131118 BPU131118 BZQ131118 CJM131118 CTI131118 DDE131118 DNA131118 DWW131118 EGS131118 EQO131118 FAK131118 FKG131118 FUC131118 GDY131118 GNU131118 GXQ131118 HHM131118 HRI131118 IBE131118 ILA131118 IUW131118 JES131118 JOO131118 JYK131118 KIG131118 KSC131118 LBY131118 LLU131118 LVQ131118 MFM131118 MPI131118 MZE131118 NJA131118 NSW131118 OCS131118 OMO131118 OWK131118 PGG131118 PQC131118 PZY131118 QJU131118 QTQ131118 RDM131118 RNI131118 RXE131118 SHA131118 SQW131118 TAS131118 TKO131118 TUK131118 UEG131118 UOC131118 UXY131118 VHU131118 VRQ131118 WBM131118 WLI131118 WVE131118 A196654 IS196654 SO196654 ACK196654 AMG196654 AWC196654 BFY196654 BPU196654 BZQ196654 CJM196654 CTI196654 DDE196654 DNA196654 DWW196654 EGS196654 EQO196654 FAK196654 FKG196654 FUC196654 GDY196654 GNU196654 GXQ196654 HHM196654 HRI196654 IBE196654 ILA196654 IUW196654 JES196654 JOO196654 JYK196654 KIG196654 KSC196654 LBY196654 LLU196654 LVQ196654 MFM196654 MPI196654 MZE196654 NJA196654 NSW196654 OCS196654 OMO196654 OWK196654 PGG196654 PQC196654 PZY196654 QJU196654 QTQ196654 RDM196654 RNI196654 RXE196654 SHA196654 SQW196654 TAS196654 TKO196654 TUK196654 UEG196654 UOC196654 UXY196654 VHU196654 VRQ196654 WBM196654 WLI196654 WVE196654 A262190 IS262190 SO262190 ACK262190 AMG262190 AWC262190 BFY262190 BPU262190 BZQ262190 CJM262190 CTI262190 DDE262190 DNA262190 DWW262190 EGS262190 EQO262190 FAK262190 FKG262190 FUC262190 GDY262190 GNU262190 GXQ262190 HHM262190 HRI262190 IBE262190 ILA262190 IUW262190 JES262190 JOO262190 JYK262190 KIG262190 KSC262190 LBY262190 LLU262190 LVQ262190 MFM262190 MPI262190 MZE262190 NJA262190 NSW262190 OCS262190 OMO262190 OWK262190 PGG262190 PQC262190 PZY262190 QJU262190 QTQ262190 RDM262190 RNI262190 RXE262190 SHA262190 SQW262190 TAS262190 TKO262190 TUK262190 UEG262190 UOC262190 UXY262190 VHU262190 VRQ262190 WBM262190 WLI262190 WVE262190 A327726 IS327726 SO327726 ACK327726 AMG327726 AWC327726 BFY327726 BPU327726 BZQ327726 CJM327726 CTI327726 DDE327726 DNA327726 DWW327726 EGS327726 EQO327726 FAK327726 FKG327726 FUC327726 GDY327726 GNU327726 GXQ327726 HHM327726 HRI327726 IBE327726 ILA327726 IUW327726 JES327726 JOO327726 JYK327726 KIG327726 KSC327726 LBY327726 LLU327726 LVQ327726 MFM327726 MPI327726 MZE327726 NJA327726 NSW327726 OCS327726 OMO327726 OWK327726 PGG327726 PQC327726 PZY327726 QJU327726 QTQ327726 RDM327726 RNI327726 RXE327726 SHA327726 SQW327726 TAS327726 TKO327726 TUK327726 UEG327726 UOC327726 UXY327726 VHU327726 VRQ327726 WBM327726 WLI327726 WVE327726 A393262 IS393262 SO393262 ACK393262 AMG393262 AWC393262 BFY393262 BPU393262 BZQ393262 CJM393262 CTI393262 DDE393262 DNA393262 DWW393262 EGS393262 EQO393262 FAK393262 FKG393262 FUC393262 GDY393262 GNU393262 GXQ393262 HHM393262 HRI393262 IBE393262 ILA393262 IUW393262 JES393262 JOO393262 JYK393262 KIG393262 KSC393262 LBY393262 LLU393262 LVQ393262 MFM393262 MPI393262 MZE393262 NJA393262 NSW393262 OCS393262 OMO393262 OWK393262 PGG393262 PQC393262 PZY393262 QJU393262 QTQ393262 RDM393262 RNI393262 RXE393262 SHA393262 SQW393262 TAS393262 TKO393262 TUK393262 UEG393262 UOC393262 UXY393262 VHU393262 VRQ393262 WBM393262 WLI393262 WVE393262 A458798 IS458798 SO458798 ACK458798 AMG458798 AWC458798 BFY458798 BPU458798 BZQ458798 CJM458798 CTI458798 DDE458798 DNA458798 DWW458798 EGS458798 EQO458798 FAK458798 FKG458798 FUC458798 GDY458798 GNU458798 GXQ458798 HHM458798 HRI458798 IBE458798 ILA458798 IUW458798 JES458798 JOO458798 JYK458798 KIG458798 KSC458798 LBY458798 LLU458798 LVQ458798 MFM458798 MPI458798 MZE458798 NJA458798 NSW458798 OCS458798 OMO458798 OWK458798 PGG458798 PQC458798 PZY458798 QJU458798 QTQ458798 RDM458798 RNI458798 RXE458798 SHA458798 SQW458798 TAS458798 TKO458798 TUK458798 UEG458798 UOC458798 UXY458798 VHU458798 VRQ458798 WBM458798 WLI458798 WVE458798 A524334 IS524334 SO524334 ACK524334 AMG524334 AWC524334 BFY524334 BPU524334 BZQ524334 CJM524334 CTI524334 DDE524334 DNA524334 DWW524334 EGS524334 EQO524334 FAK524334 FKG524334 FUC524334 GDY524334 GNU524334 GXQ524334 HHM524334 HRI524334 IBE524334 ILA524334 IUW524334 JES524334 JOO524334 JYK524334 KIG524334 KSC524334 LBY524334 LLU524334 LVQ524334 MFM524334 MPI524334 MZE524334 NJA524334 NSW524334 OCS524334 OMO524334 OWK524334 PGG524334 PQC524334 PZY524334 QJU524334 QTQ524334 RDM524334 RNI524334 RXE524334 SHA524334 SQW524334 TAS524334 TKO524334 TUK524334 UEG524334 UOC524334 UXY524334 VHU524334 VRQ524334 WBM524334 WLI524334 WVE524334 A589870 IS589870 SO589870 ACK589870 AMG589870 AWC589870 BFY589870 BPU589870 BZQ589870 CJM589870 CTI589870 DDE589870 DNA589870 DWW589870 EGS589870 EQO589870 FAK589870 FKG589870 FUC589870 GDY589870 GNU589870 GXQ589870 HHM589870 HRI589870 IBE589870 ILA589870 IUW589870 JES589870 JOO589870 JYK589870 KIG589870 KSC589870 LBY589870 LLU589870 LVQ589870 MFM589870 MPI589870 MZE589870 NJA589870 NSW589870 OCS589870 OMO589870 OWK589870 PGG589870 PQC589870 PZY589870 QJU589870 QTQ589870 RDM589870 RNI589870 RXE589870 SHA589870 SQW589870 TAS589870 TKO589870 TUK589870 UEG589870 UOC589870 UXY589870 VHU589870 VRQ589870 WBM589870 WLI589870 WVE589870 A655406 IS655406 SO655406 ACK655406 AMG655406 AWC655406 BFY655406 BPU655406 BZQ655406 CJM655406 CTI655406 DDE655406 DNA655406 DWW655406 EGS655406 EQO655406 FAK655406 FKG655406 FUC655406 GDY655406 GNU655406 GXQ655406 HHM655406 HRI655406 IBE655406 ILA655406 IUW655406 JES655406 JOO655406 JYK655406 KIG655406 KSC655406 LBY655406 LLU655406 LVQ655406 MFM655406 MPI655406 MZE655406 NJA655406 NSW655406 OCS655406 OMO655406 OWK655406 PGG655406 PQC655406 PZY655406 QJU655406 QTQ655406 RDM655406 RNI655406 RXE655406 SHA655406 SQW655406 TAS655406 TKO655406 TUK655406 UEG655406 UOC655406 UXY655406 VHU655406 VRQ655406 WBM655406 WLI655406 WVE655406 A720942 IS720942 SO720942 ACK720942 AMG720942 AWC720942 BFY720942 BPU720942 BZQ720942 CJM720942 CTI720942 DDE720942 DNA720942 DWW720942 EGS720942 EQO720942 FAK720942 FKG720942 FUC720942 GDY720942 GNU720942 GXQ720942 HHM720942 HRI720942 IBE720942 ILA720942 IUW720942 JES720942 JOO720942 JYK720942 KIG720942 KSC720942 LBY720942 LLU720942 LVQ720942 MFM720942 MPI720942 MZE720942 NJA720942 NSW720942 OCS720942 OMO720942 OWK720942 PGG720942 PQC720942 PZY720942 QJU720942 QTQ720942 RDM720942 RNI720942 RXE720942 SHA720942 SQW720942 TAS720942 TKO720942 TUK720942 UEG720942 UOC720942 UXY720942 VHU720942 VRQ720942 WBM720942 WLI720942 WVE720942 A786478 IS786478 SO786478 ACK786478 AMG786478 AWC786478 BFY786478 BPU786478 BZQ786478 CJM786478 CTI786478 DDE786478 DNA786478 DWW786478 EGS786478 EQO786478 FAK786478 FKG786478 FUC786478 GDY786478 GNU786478 GXQ786478 HHM786478 HRI786478 IBE786478 ILA786478 IUW786478 JES786478 JOO786478 JYK786478 KIG786478 KSC786478 LBY786478 LLU786478 LVQ786478 MFM786478 MPI786478 MZE786478 NJA786478 NSW786478 OCS786478 OMO786478 OWK786478 PGG786478 PQC786478 PZY786478 QJU786478 QTQ786478 RDM786478 RNI786478 RXE786478 SHA786478 SQW786478 TAS786478 TKO786478 TUK786478 UEG786478 UOC786478 UXY786478 VHU786478 VRQ786478 WBM786478 WLI786478 WVE786478 A852014 IS852014 SO852014 ACK852014 AMG852014 AWC852014 BFY852014 BPU852014 BZQ852014 CJM852014 CTI852014 DDE852014 DNA852014 DWW852014 EGS852014 EQO852014 FAK852014 FKG852014 FUC852014 GDY852014 GNU852014 GXQ852014 HHM852014 HRI852014 IBE852014 ILA852014 IUW852014 JES852014 JOO852014 JYK852014 KIG852014 KSC852014 LBY852014 LLU852014 LVQ852014 MFM852014 MPI852014 MZE852014 NJA852014 NSW852014 OCS852014 OMO852014 OWK852014 PGG852014 PQC852014 PZY852014 QJU852014 QTQ852014 RDM852014 RNI852014 RXE852014 SHA852014 SQW852014 TAS852014 TKO852014 TUK852014 UEG852014 UOC852014 UXY852014 VHU852014 VRQ852014 WBM852014 WLI852014 WVE852014 A917550 IS917550 SO917550 ACK917550 AMG917550 AWC917550 BFY917550 BPU917550 BZQ917550 CJM917550 CTI917550 DDE917550 DNA917550 DWW917550 EGS917550 EQO917550 FAK917550 FKG917550 FUC917550 GDY917550 GNU917550 GXQ917550 HHM917550 HRI917550 IBE917550 ILA917550 IUW917550 JES917550 JOO917550 JYK917550 KIG917550 KSC917550 LBY917550 LLU917550 LVQ917550 MFM917550 MPI917550 MZE917550 NJA917550 NSW917550 OCS917550 OMO917550 OWK917550 PGG917550 PQC917550 PZY917550 QJU917550 QTQ917550 RDM917550 RNI917550 RXE917550 SHA917550 SQW917550 TAS917550 TKO917550 TUK917550 UEG917550 UOC917550 UXY917550 VHU917550 VRQ917550 WBM917550 WLI917550 WVE917550 A983086 IS983086 SO983086 ACK983086 AMG983086 AWC983086 BFY983086 BPU983086 BZQ983086 CJM983086 CTI983086 DDE983086 DNA983086 DWW983086 EGS983086 EQO983086 FAK983086 FKG983086 FUC983086 GDY983086 GNU983086 GXQ983086 HHM983086 HRI983086 IBE983086 ILA983086 IUW983086 JES983086 JOO983086 JYK983086 KIG983086 KSC983086 LBY983086 LLU983086 LVQ983086 MFM983086 MPI983086 MZE983086 NJA983086 NSW983086 OCS983086 OMO983086 OWK983086 PGG983086 PQC983086 PZY983086 QJU983086 QTQ983086 RDM983086 RNI983086 RXE983086 SHA983086 SQW983086 TAS983086 TKO983086 TUK983086 UEG983086 UOC983086 UXY983086 VHU983086 VRQ983086 WBM983086 WLI983086 A19:A37 IS19:IS37 SO19:SO37 ACK19:ACK37 AMG19:AMG37 AWC19:AWC37 BFY19:BFY37 BPU19:BPU37 BZQ19:BZQ37 CJM19:CJM37 CTI19:CTI37 DDE19:DDE37 DNA19:DNA37 DWW19:DWW37 EGS19:EGS37 EQO19:EQO37 FAK19:FAK37 FKG19:FKG37 FUC19:FUC37 GDY19:GDY37 GNU19:GNU37 GXQ19:GXQ37 HHM19:HHM37 HRI19:HRI37 IBE19:IBE37 ILA19:ILA37 IUW19:IUW37 JES19:JES37 JOO19:JOO37 JYK19:JYK37 KIG19:KIG37 KSC19:KSC37 LBY19:LBY37 LLU19:LLU37 LVQ19:LVQ37 MFM19:MFM37 MPI19:MPI37 MZE19:MZE37 NJA19:NJA37 NSW19:NSW37 OCS19:OCS37 OMO19:OMO37 OWK19:OWK37 PGG19:PGG37 PQC19:PQC37 PZY19:PZY37 QJU19:QJU37 QTQ19:QTQ37 RDM19:RDM37 RNI19:RNI37 RXE19:RXE37 SHA19:SHA37 SQW19:SQW37 TAS19:TAS37 TKO19:TKO37 TUK19:TUK37 UEG19:UEG37 UOC19:UOC37 UXY19:UXY37 VHU19:VHU37 VRQ19:VRQ37 WBM19:WBM37 WLI19:WLI37 WVE19:WVE37">
      <formula1>"1,2,3,4,5"</formula1>
    </dataValidation>
  </dataValidation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TECNICA - ENERGIA VITAL </vt:lpstr>
      <vt:lpstr>TECNICA - FUNDACION SEMBRANDO F</vt:lpstr>
      <vt:lpstr>TECNICA - FUNDESOL</vt:lpstr>
      <vt:lpstr>FINANCIERA</vt:lpstr>
      <vt:lpstr>FUNDEPALMA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Victoria Eugenia Solano Castro</cp:lastModifiedBy>
  <dcterms:created xsi:type="dcterms:W3CDTF">2014-10-22T15:49:24Z</dcterms:created>
  <dcterms:modified xsi:type="dcterms:W3CDTF">2014-12-20T04:40:50Z</dcterms:modified>
</cp:coreProperties>
</file>